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pwesternodisha-my.sharepoint.com/personal/akankshaya_panda_tpwesternodisha_com/Documents/Regulatory/ARR/ARR FY 26-27/Open Access Petition FY 26-27/EHT HT Open Access Application FY 27/"/>
    </mc:Choice>
  </mc:AlternateContent>
  <xr:revisionPtr revIDLastSave="31" documentId="13_ncr:1_{B63CFA89-451B-458E-993F-3D915BE1B4C3}" xr6:coauthVersionLast="47" xr6:coauthVersionMax="47" xr10:uidLastSave="{F3213F80-FD9D-4A37-A8AC-28AF13B2EBE5}"/>
  <bookViews>
    <workbookView xWindow="-110" yWindow="-110" windowWidth="19420" windowHeight="10300" firstSheet="2" activeTab="3" xr2:uid="{00000000-000D-0000-FFFF-FFFF00000000}"/>
  </bookViews>
  <sheets>
    <sheet name="Wheeling cost FY 26" sheetId="17" state="hidden" r:id="rId1"/>
    <sheet name="Cross -Sub - TPWODL" sheetId="16" state="hidden" r:id="rId2"/>
    <sheet name="Wheeling Cost FY 27" sheetId="18" r:id="rId3"/>
    <sheet name="Cross -Sub - TPWODL FY 27" sheetId="1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</externalReferences>
  <definedNames>
    <definedName name="_______________w123" hidden="1">{"Edition",#N/A,FALSE,"Data"}</definedName>
    <definedName name="_____________KD2" hidden="1">#REF!</definedName>
    <definedName name="_____________KD3" hidden="1">#REF!</definedName>
    <definedName name="_____________KK1" hidden="1">#REF!</definedName>
    <definedName name="_____________KK2" hidden="1">#REF!</definedName>
    <definedName name="_____________KK3" hidden="1">#REF!</definedName>
    <definedName name="_____________nis3" hidden="1">#REF!</definedName>
    <definedName name="_____________w123" hidden="1">{"Edition",#N/A,FALSE,"Data"}</definedName>
    <definedName name="____________KD2" hidden="1">#REF!</definedName>
    <definedName name="____________KD3" hidden="1">#REF!</definedName>
    <definedName name="____________KK1" hidden="1">#REF!</definedName>
    <definedName name="____________KK2" hidden="1">#REF!</definedName>
    <definedName name="____________KK3" hidden="1">#REF!</definedName>
    <definedName name="____________nis3" hidden="1">#REF!</definedName>
    <definedName name="____________w123" hidden="1">{"Edition",#N/A,FALSE,"Data"}</definedName>
    <definedName name="___________KD2" hidden="1">#REF!</definedName>
    <definedName name="___________KD3" hidden="1">#REF!</definedName>
    <definedName name="___________KK1" hidden="1">#REF!</definedName>
    <definedName name="___________KK2" hidden="1">#REF!</definedName>
    <definedName name="___________KK3" hidden="1">#REF!</definedName>
    <definedName name="___________nis3" hidden="1">#REF!</definedName>
    <definedName name="___________w123" hidden="1">{"Edition",#N/A,FALSE,"Data"}</definedName>
    <definedName name="__________KD2" hidden="1">#REF!</definedName>
    <definedName name="__________KD3" hidden="1">#REF!</definedName>
    <definedName name="__________KK1" hidden="1">#REF!</definedName>
    <definedName name="__________KK2" hidden="1">#REF!</definedName>
    <definedName name="__________KK3" hidden="1">#REF!</definedName>
    <definedName name="__________nis3" hidden="1">#REF!</definedName>
    <definedName name="__________w123" hidden="1">{"Edition",#N/A,FALSE,"Data"}</definedName>
    <definedName name="_________KD2" hidden="1">#REF!</definedName>
    <definedName name="_________KD3" hidden="1">#REF!</definedName>
    <definedName name="_________KK1" hidden="1">#REF!</definedName>
    <definedName name="_________KK2" hidden="1">#REF!</definedName>
    <definedName name="_________KK3" hidden="1">#REF!</definedName>
    <definedName name="_________nis3" hidden="1">#REF!</definedName>
    <definedName name="_________w123" hidden="1">{"Edition",#N/A,FALSE,"Data"}</definedName>
    <definedName name="________KD2" hidden="1">#REF!</definedName>
    <definedName name="________KD3" hidden="1">#REF!</definedName>
    <definedName name="________key2" hidden="1">[1]NOV95!$B$59:$B$63</definedName>
    <definedName name="________KK1" hidden="1">#REF!</definedName>
    <definedName name="________KK2" hidden="1">#REF!</definedName>
    <definedName name="________KK3" hidden="1">#REF!</definedName>
    <definedName name="________nis3" hidden="1">#REF!</definedName>
    <definedName name="________w123" hidden="1">{"Edition",#N/A,FALSE,"Data"}</definedName>
    <definedName name="_______a1">#REF!</definedName>
    <definedName name="_______a3" localSheetId="3">[2]!_xlbgnm.a3</definedName>
    <definedName name="_______a3">[2]!_xlbgnm.a3</definedName>
    <definedName name="_______AMT13300">#N/A</definedName>
    <definedName name="_______AMT13502">#N/A</definedName>
    <definedName name="_______AMT41301">#N/A</definedName>
    <definedName name="_______AMT85116">#N/A</definedName>
    <definedName name="_______AMT85125">#N/A</definedName>
    <definedName name="_______AMT86106">#N/A</definedName>
    <definedName name="_______AOC2">#REF!</definedName>
    <definedName name="_______aug98">#REF!</definedName>
    <definedName name="_______b1">#REF!</definedName>
    <definedName name="_______BBQ1" localSheetId="3">[3]!_xlbgnm.BBQ1</definedName>
    <definedName name="_______BBQ1">[3]!_xlbgnm.BBQ1</definedName>
    <definedName name="_______bud9899">#REF!</definedName>
    <definedName name="_______CO1">#REF!</definedName>
    <definedName name="_______D87840">#REF!</definedName>
    <definedName name="_______DAT1">'[4]CAPITAL ADV'!#REF!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KD2" hidden="1">#REF!</definedName>
    <definedName name="_______KD3" hidden="1">#REF!</definedName>
    <definedName name="_______key10" hidden="1">[1]NOV95!$C$59:$C$63</definedName>
    <definedName name="_______key2" hidden="1">[1]NOV95!$B$59:$B$63</definedName>
    <definedName name="_______KK1" hidden="1">#REF!</definedName>
    <definedName name="_______KK2" hidden="1">#REF!</definedName>
    <definedName name="_______KK3" hidden="1">#REF!</definedName>
    <definedName name="_______nis3" hidden="1">#REF!</definedName>
    <definedName name="_______w123" hidden="1">{"Edition",#N/A,FALSE,"Data"}</definedName>
    <definedName name="______ES1" hidden="1">{"'Sheet1'!$L$16"}</definedName>
    <definedName name="______KD2" hidden="1">#REF!</definedName>
    <definedName name="______KD3" hidden="1">#REF!</definedName>
    <definedName name="______key10" hidden="1">[1]NOV95!$C$59:$C$63</definedName>
    <definedName name="______key2" hidden="1">[1]NOV95!$B$59:$B$63</definedName>
    <definedName name="______KK1" hidden="1">#REF!</definedName>
    <definedName name="______KK2" hidden="1">#REF!</definedName>
    <definedName name="______KK3" hidden="1">#REF!</definedName>
    <definedName name="______nis3" hidden="1">#REF!</definedName>
    <definedName name="______w123" hidden="1">{"Edition",#N/A,FALSE,"Data"}</definedName>
    <definedName name="______w456" hidden="1">{"Edition",#N/A,FALSE,"Data"}</definedName>
    <definedName name="_____2__123Graph_AChart_1A" hidden="1">'[5]Eq. Mobilization'!#REF!</definedName>
    <definedName name="_____ES1" hidden="1">{"'Sheet1'!$L$16"}</definedName>
    <definedName name="_____Goi8" hidden="1">{"'Sheet1'!$L$16"}</definedName>
    <definedName name="_____KD2" hidden="1">#REF!</definedName>
    <definedName name="_____KD3" hidden="1">#REF!</definedName>
    <definedName name="_____key10" hidden="1">[1]NOV95!$C$59:$C$63</definedName>
    <definedName name="_____key2" hidden="1">[1]NOV95!$B$59:$B$63</definedName>
    <definedName name="_____KK1" hidden="1">#REF!</definedName>
    <definedName name="_____KK2" hidden="1">#REF!</definedName>
    <definedName name="_____KK3" hidden="1">#REF!</definedName>
    <definedName name="_____Lan1" hidden="1">{"'Sheet1'!$L$16"}</definedName>
    <definedName name="_____LAN3" hidden="1">{"'Sheet1'!$L$16"}</definedName>
    <definedName name="_____nis3" hidden="1">#REF!</definedName>
    <definedName name="_____PA3" hidden="1">{"'Sheet1'!$L$16"}</definedName>
    <definedName name="_____TM2" hidden="1">{"'Sheet1'!$L$16"}</definedName>
    <definedName name="_____tmp1" hidden="1">'[6]F-4'!#REF!</definedName>
    <definedName name="_____tt3" hidden="1">{"'Sheet1'!$L$16"}</definedName>
    <definedName name="_____w123" hidden="1">{"Edition",#N/A,FALSE,"Data"}</definedName>
    <definedName name="_____w456" hidden="1">{"Edition",#N/A,FALSE,"Data"}</definedName>
    <definedName name="_____xlfn.BAHTTEXT" hidden="1">#NAME?</definedName>
    <definedName name="____2__123Graph_AChart_1A" hidden="1">'[5]Eq. Mobilization'!#REF!</definedName>
    <definedName name="____3__123Graph_BChart_1A" hidden="1">'[5]Eq. Mobilization'!#REF!</definedName>
    <definedName name="____4__123Graph_XChart_1A" hidden="1">'[5]Eq. Mobilization'!#REF!</definedName>
    <definedName name="____ES1" hidden="1">{"'Sheet1'!$L$16"}</definedName>
    <definedName name="____Goi8" hidden="1">{"'Sheet1'!$L$16"}</definedName>
    <definedName name="____KD2" hidden="1">#REF!</definedName>
    <definedName name="____KD3" hidden="1">#REF!</definedName>
    <definedName name="____key10" hidden="1">[1]NOV95!$C$59:$C$63</definedName>
    <definedName name="____key2" hidden="1">[1]NOV95!$B$59:$B$63</definedName>
    <definedName name="____KK1" hidden="1">#REF!</definedName>
    <definedName name="____KK2" hidden="1">#REF!</definedName>
    <definedName name="____KK3" hidden="1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n1" hidden="1">{"'Sheet1'!$L$16"}</definedName>
    <definedName name="____LAN3" hidden="1">{"'Sheet1'!$L$16"}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nis3" hidden="1">#REF!</definedName>
    <definedName name="____PA3" hidden="1">{"'Sheet1'!$L$16"}</definedName>
    <definedName name="____RR12">#REF!</definedName>
    <definedName name="____RR13">#REF!</definedName>
    <definedName name="____RR14">#REF!</definedName>
    <definedName name="____RR15">#REF!</definedName>
    <definedName name="____RSE2">'[7]CMA Calculations'!$H$117</definedName>
    <definedName name="____sal9899">#REF!</definedName>
    <definedName name="____SCH6">'[8]04REL'!#REF!</definedName>
    <definedName name="____sep98">#REF!</definedName>
    <definedName name="____srp1">#REF!</definedName>
    <definedName name="____SSS1">#REF!</definedName>
    <definedName name="____SSS2">[9]현장지지물물량!$A$9:$N$23</definedName>
    <definedName name="____TM2" hidden="1">{"'Sheet1'!$L$16"}</definedName>
    <definedName name="____tmp1" hidden="1">'[6]F-4'!#REF!</definedName>
    <definedName name="____TP200203">[10]PL!$A$1:$N$65</definedName>
    <definedName name="____tt3" hidden="1">{"'Sheet1'!$L$16"}</definedName>
    <definedName name="____USD1">'[11]#REF'!$E$26</definedName>
    <definedName name="____USD2">'[11]#REF'!$F$26</definedName>
    <definedName name="____USD3">'[11]#REF'!$G$26</definedName>
    <definedName name="____VAR13300">#N/A</definedName>
    <definedName name="____VAR13502">#N/A</definedName>
    <definedName name="____w123" hidden="1">{"Edition",#N/A,FALSE,"Data"}</definedName>
    <definedName name="____w456" hidden="1">{"Edition",#N/A,FALSE,"Data"}</definedName>
    <definedName name="____xlfn.BAHTTEXT" hidden="1">#NAME?</definedName>
    <definedName name="____za1">'[12]License Area'!#REF!</definedName>
    <definedName name="____zz1">'[12]License Area'!#REF!</definedName>
    <definedName name="___1_">[13]예가표!#REF!</definedName>
    <definedName name="___10_0">[13]예가표!#REF!</definedName>
    <definedName name="___12_0_0_F" hidden="1">#REF!</definedName>
    <definedName name="___13_80G">#REF!</definedName>
    <definedName name="___14RESI_PREM">#REF!</definedName>
    <definedName name="___2_">[13]예가표!#REF!</definedName>
    <definedName name="___2__123Graph_AChart_1A" hidden="1">'[5]Eq. Mobilization'!#REF!</definedName>
    <definedName name="___3__123Graph_BChart_1A" hidden="1">'[5]Eq. Mobilization'!#REF!</definedName>
    <definedName name="___4__123Graph_AChart_1A" hidden="1">'[5]Eq. Mobilization'!#REF!</definedName>
    <definedName name="___4__123Graph_XChart_1A" hidden="1">'[5]Eq. Mobilization'!#REF!</definedName>
    <definedName name="___5_0">[13]예가표!#REF!</definedName>
    <definedName name="___6__123Graph_BChart_1A" hidden="1">'[5]Eq. Mobilization'!#REF!</definedName>
    <definedName name="___6_0_0_F" hidden="1">#REF!</definedName>
    <definedName name="___8__123Graph_XChart_1A" hidden="1">'[5]Eq. Mobilization'!#REF!</definedName>
    <definedName name="___80G">#REF!</definedName>
    <definedName name="___a1">#REF!</definedName>
    <definedName name="___a3">#N/A</definedName>
    <definedName name="_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AMT13300">#N/A</definedName>
    <definedName name="___AMT13502">#N/A</definedName>
    <definedName name="___AMT41301">#N/A</definedName>
    <definedName name="___AMT85116">#N/A</definedName>
    <definedName name="___AMT85125">#N/A</definedName>
    <definedName name="___AMT86106">#N/A</definedName>
    <definedName name="___AOC2">#REF!</definedName>
    <definedName name="_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_aug98">#REF!</definedName>
    <definedName name="___b1">#REF!</definedName>
    <definedName name="___BBQ1" localSheetId="3">[3]!_xlbgnm.BBQ1</definedName>
    <definedName name="___BBQ1">[3]!_xlbgnm.BBQ1</definedName>
    <definedName name="___bud9899">#REF!</definedName>
    <definedName name="___C">'[14]B S-31-3-2006'!#REF!</definedName>
    <definedName name="_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CO1">#REF!</definedName>
    <definedName name="___D87840">#REF!</definedName>
    <definedName name="___DAT1">'[4]CAPITAL ADV'!#REF!</definedName>
    <definedName name="___DAT10">#REF!</definedName>
    <definedName name="___DAT11">[15]Workdone!#REF!</definedName>
    <definedName name="___DAT12">[15]Workdone!#REF!</definedName>
    <definedName name="___DAT13">#REF!</definedName>
    <definedName name="___DAT14">#REF!</definedName>
    <definedName name="___DAT15">'[16]ins spares'!#REF!</definedName>
    <definedName name="___DAT16">'[16]ins spares'!#REF!</definedName>
    <definedName name="___DAT17">#REF!</definedName>
    <definedName name="___DAT18">'[16]ins spares'!#REF!</definedName>
    <definedName name="___DAT19">'[16]ins spares'!#REF!</definedName>
    <definedName name="___DAT2">#REF!</definedName>
    <definedName name="___DAT20">'[16]ins spares'!#REF!</definedName>
    <definedName name="___DAT21">'[16]ins spares'!#REF!</definedName>
    <definedName name="___DAT22">'[16]ins spares'!#REF!</definedName>
    <definedName name="___DAT23">'[16]ins spares'!#REF!</definedName>
    <definedName name="___DAT24">'[16]ins spares'!#REF!</definedName>
    <definedName name="___DAT3">#REF!</definedName>
    <definedName name="___DAT4">[17]Sheet1!#REF!</definedName>
    <definedName name="___DAT5">#REF!</definedName>
    <definedName name="___DAT6">[17]Sheet1!#REF!</definedName>
    <definedName name="___DAT7">[17]Sheet1!#REF!</definedName>
    <definedName name="___DAT8">[15]Workdone!#REF!</definedName>
    <definedName name="___DAT9">[15]Workdone!#REF!</definedName>
    <definedName name="___DDD2">#N/A</definedName>
    <definedName name="___DDD3">#N/A</definedName>
    <definedName name="___DDD4">#N/A</definedName>
    <definedName name="___DDD5">#N/A</definedName>
    <definedName name="___dec2000">#REF!</definedName>
    <definedName name="___ELL45">#REF!</definedName>
    <definedName name="___ELL90">#REF!</definedName>
    <definedName name="___EMP4">#N/A</definedName>
    <definedName name="___ES1" hidden="1">{"'Sheet1'!$L$16"}</definedName>
    <definedName name="___ESC1">'[18]#REF'!$C$18</definedName>
    <definedName name="___EXP9192">#N/A</definedName>
    <definedName name="___EXS8687">#N/A</definedName>
    <definedName name="___EXS8990">#N/A</definedName>
    <definedName name="___f2">#REF!</definedName>
    <definedName name="___ffr1">#REF!</definedName>
    <definedName name="___ffr2">[11]자바라1!$O$10</definedName>
    <definedName name="___FFr98">'[11]#REF'!$F$29</definedName>
    <definedName name="___FFr99">'[11]#REF'!$G$29</definedName>
    <definedName name="___FRF2">#REF!</definedName>
    <definedName name="___G87634">#REF!</definedName>
    <definedName name="___hh1">'[19]설산1.나'!$A$8:$J$53</definedName>
    <definedName name="___hh2">[19]본사S!$B$10:$P$103</definedName>
    <definedName name="___INC9900">#REF!</definedName>
    <definedName name="___INDEX_SHEET___ASAP_Utilities">#REF!</definedName>
    <definedName name="___jul98">#REF!</definedName>
    <definedName name="___jun98">#REF!</definedName>
    <definedName name="___K1">#REF!</definedName>
    <definedName name="___K2">#REF!</definedName>
    <definedName name="___K3">#REF!</definedName>
    <definedName name="___K5">#REF!</definedName>
    <definedName name="___K6">#REF!</definedName>
    <definedName name="___KD10">[20]현장지지물물량!$A$8:$N$196</definedName>
    <definedName name="___KD11">[20]현장지지물물량!$A$1:$IV$7</definedName>
    <definedName name="___KD12">[20]현장지지물물량!$A$8:$N$196</definedName>
    <definedName name="___KD13">[20]현장지지물물량!$A$1:$IV$7</definedName>
    <definedName name="___KD14">[21]현장지지물물량!$A$9:$N$23</definedName>
    <definedName name="___KD15">[22]현장지지물물량!$A$9:$N$23</definedName>
    <definedName name="___KD16">[22]현장지지물물량!$A$1:$IV$8</definedName>
    <definedName name="___KD18">[22]현장지지물물량!$A$9:$N$23</definedName>
    <definedName name="___KD2" hidden="1">#REF!</definedName>
    <definedName name="___KD3" hidden="1">#REF!</definedName>
    <definedName name="___KD4">[20]현장지지물물량!$A$8:$N$196</definedName>
    <definedName name="___KD5">[22]현장지지물물량!$A$1:$IV$8</definedName>
    <definedName name="___KD6">[22]현장지지물물량!$A$1:$IV$8</definedName>
    <definedName name="___KD7">[22]현장지지물물량!$A$9:$N$23</definedName>
    <definedName name="___KD8">'[23]설산1.나'!$A$8:$J$53</definedName>
    <definedName name="___KD9">[23]본사S!$B$10:$P$103</definedName>
    <definedName name="___key10" hidden="1">[1]NOV95!$C$59:$C$63</definedName>
    <definedName name="___key2" hidden="1">[1]NOV95!$B$59:$B$63</definedName>
    <definedName name="___KK1" hidden="1">#REF!</definedName>
    <definedName name="___KK2" hidden="1">#REF!</definedName>
    <definedName name="___KK3" hidden="1">#REF!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an1" hidden="1">{"'Sheet1'!$L$16"}</definedName>
    <definedName name="___LAN3" hidden="1">{"'Sheet1'!$L$16"}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PR1">#N/A</definedName>
    <definedName name="___MPR2">#N/A</definedName>
    <definedName name="___MPR3">#N/A</definedName>
    <definedName name="___n1">#REF!</definedName>
    <definedName name="___n2">#REF!</definedName>
    <definedName name="___nis3" hidden="1">#REF!</definedName>
    <definedName name="___oct98">#REF!</definedName>
    <definedName name="___OUT13300">#N/A</definedName>
    <definedName name="___OUT13502">#N/A</definedName>
    <definedName name="___OUT41301">#N/A</definedName>
    <definedName name="___OUT85116">#N/A</definedName>
    <definedName name="___OUT85125">#N/A</definedName>
    <definedName name="___OUT86106">#N/A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A3" hidden="1">{"'Sheet1'!$L$16"}</definedName>
    <definedName name="___PC1">#REF!</definedName>
    <definedName name="___PG1">'[24]Financial Estimates'!$A$7:$B$108</definedName>
    <definedName name="___PG2">#REF!</definedName>
    <definedName name="___PG3">#REF!</definedName>
    <definedName name="___PG5">'[24]Financial Estimates'!$A$271:$D$342</definedName>
    <definedName name="___pg6">'[25]Financial Estimates'!$A$271:$D$342</definedName>
    <definedName name="___pg7">'[25]Financial Estimates'!#REF!</definedName>
    <definedName name="___pl2">#REF!</definedName>
    <definedName name="___QRA86106">#N/A</definedName>
    <definedName name="___QTY1">#N/A</definedName>
    <definedName name="___QTY2">#N/A</definedName>
    <definedName name="___QTY3">#N/A</definedName>
    <definedName name="___QTY4">#N/A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RSE1">#REF!</definedName>
    <definedName name="___RSE2">'[7]CMA Calculations'!$H$117</definedName>
    <definedName name="___sal9899">#REF!</definedName>
    <definedName name="___SCH6">'[8]04REL'!#REF!</definedName>
    <definedName name="___sep98">#REF!</definedName>
    <definedName name="___srp1">#REF!</definedName>
    <definedName name="___SSS1">#REF!</definedName>
    <definedName name="___SSS2">[9]현장지지물물량!$A$9:$N$23</definedName>
    <definedName name="___std1">'[26]132417'!$A$11:$Q$33</definedName>
    <definedName name="___Tax1">#REF!</definedName>
    <definedName name="___Tax2">#REF!</definedName>
    <definedName name="___Tax3">#REF!</definedName>
    <definedName name="___TM2" hidden="1">{"'Sheet1'!$L$16"}</definedName>
    <definedName name="___tmp1" hidden="1">'[6]F-4'!#REF!</definedName>
    <definedName name="___TP200203">[10]PL!$A$1:$N$65</definedName>
    <definedName name="___tt3" hidden="1">{"'Sheet1'!$L$16"}</definedName>
    <definedName name="___USD1">'[11]#REF'!$E$26</definedName>
    <definedName name="___USD2">'[11]#REF'!$F$26</definedName>
    <definedName name="___USD3">'[11]#REF'!$G$26</definedName>
    <definedName name="___VAR13300">#N/A</definedName>
    <definedName name="___VAR13502">#N/A</definedName>
    <definedName name="___w123" hidden="1">{"Edition",#N/A,FALSE,"Data"}</definedName>
    <definedName name="___w456" hidden="1">{"Edition",#N/A,FALSE,"Data"}</definedName>
    <definedName name="___xlfn.BAHTTEXT" hidden="1">#NAME?</definedName>
    <definedName name="_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_za1">'[27]License Area'!#REF!</definedName>
    <definedName name="___zz1">'[27]License Area'!#REF!</definedName>
    <definedName name="__1_">[13]예가표!#REF!</definedName>
    <definedName name="__1_80G">#REF!</definedName>
    <definedName name="__10_0">[13]예가표!#REF!</definedName>
    <definedName name="__12_0_0_F" hidden="1">#REF!</definedName>
    <definedName name="__123Graph_A" hidden="1">'[5]Eq. Mobilization'!#REF!</definedName>
    <definedName name="__123Graph_ACurrent" hidden="1">'[5]Eq. Mobilization'!#REF!</definedName>
    <definedName name="__123Graph_ADEMAND" hidden="1">#REF!</definedName>
    <definedName name="__123Graph_ADMD_2" hidden="1">#REF!</definedName>
    <definedName name="__123Graph_ADOMSAL" hidden="1">#REF!</definedName>
    <definedName name="__123Graph_AEXPSAL" hidden="1">#REF!</definedName>
    <definedName name="__123Graph_AFAC" hidden="1">#REF!</definedName>
    <definedName name="__123Graph_AFAC_COMP" hidden="1">#REF!</definedName>
    <definedName name="__123Graph_AGROSSEARN" hidden="1">#REF!</definedName>
    <definedName name="__123Graph_ANETWORTH" hidden="1">#REF!</definedName>
    <definedName name="__123Graph_APROFIT" hidden="1">#REF!</definedName>
    <definedName name="__123Graph_ASTATPROG" hidden="1">[28]COMPLEXALL!#REF!</definedName>
    <definedName name="__123Graph_B" hidden="1">'[5]Eq. Mobilization'!#REF!</definedName>
    <definedName name="__123Graph_BCurrent" hidden="1">'[5]Eq.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C" hidden="1">#REF!</definedName>
    <definedName name="__123Graph_CCURRENT" hidden="1">[29]EXPENSES!#REF!</definedName>
    <definedName name="__123Graph_D" hidden="1">#REF!</definedName>
    <definedName name="__123Graph_DCURRENT" hidden="1">[29]EXPENSES!#REF!</definedName>
    <definedName name="__123Graph_E" hidden="1">#REF!</definedName>
    <definedName name="__123Graph_ECURRENT" hidden="1">[29]EXPENSES!#REF!</definedName>
    <definedName name="__123Graph_F" hidden="1">[30]Notes!#REF!</definedName>
    <definedName name="__123Graph_LBL_A" hidden="1">'[5]Eq. Mobilization'!#REF!</definedName>
    <definedName name="__123Graph_LBL_ADEMAND" hidden="1">#REF!</definedName>
    <definedName name="__123Graph_LBL_ADMD_2" hidden="1">#REF!</definedName>
    <definedName name="__123Graph_LBL_ADOMSAL" hidden="1">#REF!</definedName>
    <definedName name="__123Graph_LBL_AEXPSAL" hidden="1">#REF!</definedName>
    <definedName name="__123Graph_LBL_AFAC" hidden="1">#REF!</definedName>
    <definedName name="__123Graph_LBL_AFAC_COMP" hidden="1">#REF!</definedName>
    <definedName name="__123Graph_LBL_AGROSSEARN" hidden="1">#REF!</definedName>
    <definedName name="__123Graph_LBL_ANETWORTH" hidden="1">#REF!</definedName>
    <definedName name="__123Graph_LBL_APROFIT" hidden="1">#REF!</definedName>
    <definedName name="__123Graph_LBL_B" hidden="1">'[5]Eq.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LBL_C" hidden="1">#REF!</definedName>
    <definedName name="__123Graph_LBL_D" hidden="1">#REF!</definedName>
    <definedName name="__123Graph_LBL_E" hidden="1">#REF!</definedName>
    <definedName name="__123Graph_X" hidden="1">'[5]Eq. Mobilization'!#REF!</definedName>
    <definedName name="__123Graph_XCurrent" hidden="1">'[5]Eq. Mobilization'!#REF!</definedName>
    <definedName name="__123Graph_XDEMAND" hidden="1">#REF!</definedName>
    <definedName name="__123Graph_XDMD_2" hidden="1">#REF!</definedName>
    <definedName name="__123Graph_XDOMSAL" hidden="1">#REF!</definedName>
    <definedName name="__123Graph_XEXPSAL" hidden="1">#REF!</definedName>
    <definedName name="__123Graph_XFAC" hidden="1">#REF!</definedName>
    <definedName name="__123Graph_XFAC_COMP" hidden="1">#REF!</definedName>
    <definedName name="__123Graph_XGROSSEARN" hidden="1">#REF!</definedName>
    <definedName name="__123Graph_XIRG" hidden="1">#REF!</definedName>
    <definedName name="__123Graph_XNETWORTH" hidden="1">#REF!</definedName>
    <definedName name="__123Graph_XPROFIT" hidden="1">#REF!</definedName>
    <definedName name="__123Graph_XSTATPROG" hidden="1">[28]COMPLEXALL!#REF!</definedName>
    <definedName name="__123sdb" hidden="1">#REF!</definedName>
    <definedName name="__13_80G">#REF!</definedName>
    <definedName name="__14RESI_PREM">#REF!</definedName>
    <definedName name="__2__123Graph_AChart_1A" hidden="1">'[5]Eq. Mobilization'!#REF!</definedName>
    <definedName name="__2RESI_PREM">#REF!</definedName>
    <definedName name="__3__123Graph_BChart_1A" hidden="1">'[5]Eq. Mobilization'!#REF!</definedName>
    <definedName name="__4__123Graph_XChart_1A" hidden="1">'[5]Eq. Mobilization'!#REF!</definedName>
    <definedName name="__5_0">[13]예가표!#REF!</definedName>
    <definedName name="__6">#REF!</definedName>
    <definedName name="__6_0_0_F" hidden="1">#REF!</definedName>
    <definedName name="__7_80G">#REF!</definedName>
    <definedName name="__8">#REF!</definedName>
    <definedName name="__80G">#REF!</definedName>
    <definedName name="__8RESI_PREM">#REF!</definedName>
    <definedName name="__a1">#REF!</definedName>
    <definedName name="__a3">#N/A</definedName>
    <definedName name="__abp2" localSheetId="3">BlankMacro1</definedName>
    <definedName name="__abp2">BlankMacro1</definedName>
    <definedName name="__ACK2">#REF!</definedName>
    <definedName name="__Actuals_for_total_of_12_Time_selections_Ledger_1" hidden="1">[31]pcQueryData!$A$4</definedName>
    <definedName name="_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MT13300">#N/A</definedName>
    <definedName name="__AMT13502">#N/A</definedName>
    <definedName name="__AMT41301">#N/A</definedName>
    <definedName name="__AMT85116">#N/A</definedName>
    <definedName name="__AMT85125">#N/A</definedName>
    <definedName name="__AMT86106">#N/A</definedName>
    <definedName name="__ANN1">#REF!</definedName>
    <definedName name="__AOC2">#REF!</definedName>
    <definedName name="__apu2">#REF!</definedName>
    <definedName name="_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_aug98">#REF!</definedName>
    <definedName name="__b1">#REF!</definedName>
    <definedName name="__BAL1">#REF!</definedName>
    <definedName name="__BBQ1" localSheetId="3">[3]!_xlbgnm.BBQ1</definedName>
    <definedName name="__BBQ1">[3]!_xlbgnm.BBQ1</definedName>
    <definedName name="__BTM150">#REF!</definedName>
    <definedName name="__BTM200">#REF!</definedName>
    <definedName name="__BTM50">#REF!</definedName>
    <definedName name="__bud9899">#REF!</definedName>
    <definedName name="__C">#REF!</definedName>
    <definedName name="_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CO1">#REF!</definedName>
    <definedName name="__CON1">#REF!</definedName>
    <definedName name="__CON2">#REF!</definedName>
    <definedName name="__D87840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'[16]ins spares'!#REF!</definedName>
    <definedName name="__DAT19">'[16]ins spares'!#REF!</definedName>
    <definedName name="__DAT2">#REF!</definedName>
    <definedName name="__DAT20">'[16]ins spares'!#REF!</definedName>
    <definedName name="__DAT21">'[16]ins spares'!#REF!</definedName>
    <definedName name="__DAT22">'[16]ins spares'!#REF!</definedName>
    <definedName name="__DAT23">'[16]ins spares'!#REF!</definedName>
    <definedName name="__DAT24">'[16]ins spares'!#REF!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1">[32]Summary!$A$1:$S$311</definedName>
    <definedName name="__DDD2">#N/A</definedName>
    <definedName name="__DDD3">#N/A</definedName>
    <definedName name="__DDD4">#N/A</definedName>
    <definedName name="__DDD5">#N/A</definedName>
    <definedName name="__dec2000">#REF!</definedName>
    <definedName name="__DIV1">#REF!</definedName>
    <definedName name="__ELL45">#REF!</definedName>
    <definedName name="__ELL90">#REF!</definedName>
    <definedName name="__EMP4">#N/A</definedName>
    <definedName name="__ES1" hidden="1">{"'Sheet1'!$L$16"}</definedName>
    <definedName name="__ESC1">'[18]#REF'!$C$18</definedName>
    <definedName name="__EXC1">#REF!</definedName>
    <definedName name="__EXC2">#REF!</definedName>
    <definedName name="__EXP9192">#N/A</definedName>
    <definedName name="__EXS8687">#N/A</definedName>
    <definedName name="__EXS8990">#N/A</definedName>
    <definedName name="__f2">#REF!</definedName>
    <definedName name="__Fap785">[33]INPUTS!$I$34</definedName>
    <definedName name="__Fap789">[33]INPUTS!$I$32</definedName>
    <definedName name="__Fci785">[33]INPUTS!$I$35</definedName>
    <definedName name="__Fci789">[33]INPUTS!$I$33</definedName>
    <definedName name="__FDS_HYPERLINK_TOGGLE_STATE__" hidden="1">"ON"</definedName>
    <definedName name="__ffr1">#REF!</definedName>
    <definedName name="__ffr2">[11]자바라1!$O$10</definedName>
    <definedName name="__FFr98">'[11]#REF'!$F$29</definedName>
    <definedName name="__FFr99">'[11]#REF'!$G$29</definedName>
    <definedName name="__FRF2">#REF!</definedName>
    <definedName name="__Ftl785">[33]INPUTS!$I$37</definedName>
    <definedName name="__Ftl789">[33]INPUTS!$I$38</definedName>
    <definedName name="__G87634">#REF!</definedName>
    <definedName name="__Goi8" hidden="1">{"'Sheet1'!$L$16"}</definedName>
    <definedName name="__hh1">'[19]설산1.나'!$A$8:$J$53</definedName>
    <definedName name="__hh2">[19]본사S!$B$10:$P$103</definedName>
    <definedName name="__INC9900">#REF!</definedName>
    <definedName name="__IntlFixup" hidden="1">TRUE</definedName>
    <definedName name="__jul98">#REF!</definedName>
    <definedName name="__jun98">#REF!</definedName>
    <definedName name="__K1">#REF!</definedName>
    <definedName name="__K2">#REF!</definedName>
    <definedName name="__K3">#REF!</definedName>
    <definedName name="__K5">#REF!</definedName>
    <definedName name="__K6">#REF!</definedName>
    <definedName name="__KD10">[20]현장지지물물량!$A$8:$N$196</definedName>
    <definedName name="__KD11">[20]현장지지물물량!$A$1:$IV$7</definedName>
    <definedName name="__KD12">[20]현장지지물물량!$A$8:$N$196</definedName>
    <definedName name="__KD13">[20]현장지지물물량!$A$1:$IV$7</definedName>
    <definedName name="__KD14">[21]현장지지물물량!$A$9:$N$23</definedName>
    <definedName name="__KD15">[22]현장지지물물량!$A$9:$N$23</definedName>
    <definedName name="__KD16">[22]현장지지물물량!$A$1:$IV$8</definedName>
    <definedName name="__KD18">[22]현장지지물물량!$A$9:$N$23</definedName>
    <definedName name="__KD2" hidden="1">#REF!</definedName>
    <definedName name="__KD3" hidden="1">#REF!</definedName>
    <definedName name="__KD4">[20]현장지지물물량!$A$8:$N$196</definedName>
    <definedName name="__KD5">[22]현장지지물물량!$A$1:$IV$8</definedName>
    <definedName name="__KD6">[22]현장지지물물량!$A$1:$IV$8</definedName>
    <definedName name="__KD7">[22]현장지지물물량!$A$9:$N$23</definedName>
    <definedName name="__KD8">'[23]설산1.나'!$A$8:$J$53</definedName>
    <definedName name="__KD9">[23]본사S!$B$10:$P$103</definedName>
    <definedName name="__key10" hidden="1">[1]NOV95!$C$59:$C$63</definedName>
    <definedName name="__key2" hidden="1">[1]NOV95!$B$59:$B$63</definedName>
    <definedName name="__KK1" hidden="1">#REF!</definedName>
    <definedName name="__KK2" hidden="1">#REF!</definedName>
    <definedName name="__KK3" hidden="1">#REF!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n1" hidden="1">{"'Sheet1'!$L$16"}</definedName>
    <definedName name="__LAN3" hidden="1">{"'Sheet1'!$L$16"}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PR1">#N/A</definedName>
    <definedName name="__MPR2">#N/A</definedName>
    <definedName name="__MPR3">#N/A</definedName>
    <definedName name="__n1">#REF!</definedName>
    <definedName name="__n2">#REF!</definedName>
    <definedName name="__nis3" hidden="1">#REF!</definedName>
    <definedName name="__NO3">#REF!</definedName>
    <definedName name="__NO5">#REF!</definedName>
    <definedName name="__NO7">#REF!</definedName>
    <definedName name="__oct98">#REF!</definedName>
    <definedName name="__OUT13300">#N/A</definedName>
    <definedName name="__OUT13502">#N/A</definedName>
    <definedName name="__OUT41301">#N/A</definedName>
    <definedName name="__OUT85116">#N/A</definedName>
    <definedName name="__OUT85125">#N/A</definedName>
    <definedName name="__OUT86106">#N/A</definedName>
    <definedName name="__p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A3" hidden="1">{"'Sheet1'!$L$16"}</definedName>
    <definedName name="__Pap785">[33]INPUTS!$H$34</definedName>
    <definedName name="__Pap789">[33]INPUTS!$H$32</definedName>
    <definedName name="__PC1">#REF!</definedName>
    <definedName name="__Pci785">[33]INPUTS!$H$35</definedName>
    <definedName name="__Pci789">[33]INPUTS!$H$33</definedName>
    <definedName name="__PG1">'[24]Financial Estimates'!$A$7:$B$108</definedName>
    <definedName name="__PG10">#REF!</definedName>
    <definedName name="__PG2">#REF!</definedName>
    <definedName name="__PG3">#REF!</definedName>
    <definedName name="__PG5">'[24]Financial Estimates'!$A$271:$D$342</definedName>
    <definedName name="__pg6">'[25]Financial Estimates'!$A$271:$D$342</definedName>
    <definedName name="__pg7">'[25]Financial Estimates'!#REF!</definedName>
    <definedName name="__pl2">#REF!</definedName>
    <definedName name="__pm2">#REF!</definedName>
    <definedName name="__PS1">#REF!</definedName>
    <definedName name="__Ptl785">[33]INPUTS!$H$37</definedName>
    <definedName name="__Ptl789">[33]INPUTS!$H$38</definedName>
    <definedName name="__QRA86106">#N/A</definedName>
    <definedName name="__QTY1">#N/A</definedName>
    <definedName name="__QTY2">#N/A</definedName>
    <definedName name="__QTY3">#N/A</definedName>
    <definedName name="__QTY4">#N/A</definedName>
    <definedName name="__qya3">#REF!</definedName>
    <definedName name="__R">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K1">#N/A</definedName>
    <definedName name="__RMK2">#N/A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RSC1">#REF!</definedName>
    <definedName name="__RSE1">#REF!</definedName>
    <definedName name="__RSE2">'[34]CMA Calculations'!$H$21</definedName>
    <definedName name="__rya4">#REF!</definedName>
    <definedName name="__sal9899">#REF!</definedName>
    <definedName name="__Sap785">[33]GD_actuals!$E$30:$W$30</definedName>
    <definedName name="__Sap789">[33]GD_actuals!$E$28:$W$28</definedName>
    <definedName name="__sat10">#REF!</definedName>
    <definedName name="__sat12">#REF!</definedName>
    <definedName name="__sat14">#REF!</definedName>
    <definedName name="__sat16">#REF!</definedName>
    <definedName name="__sat20">#REF!</definedName>
    <definedName name="__sat8">#REF!</definedName>
    <definedName name="__SCH6">'[8]04REL'!#REF!</definedName>
    <definedName name="__Sci785">[33]GD_actuals!$E$31:$W$31</definedName>
    <definedName name="__Sci789">[33]GD_actuals!$E$29:$W$29</definedName>
    <definedName name="__Sec234">#REF!</definedName>
    <definedName name="__sep98">#REF!</definedName>
    <definedName name="__srp1">#REF!</definedName>
    <definedName name="__SSS1">#REF!</definedName>
    <definedName name="__SSS2">[9]현장지지물물량!$A$9:$N$23</definedName>
    <definedName name="__std1">'[26]132417'!$A$11:$Q$33</definedName>
    <definedName name="__Stl785">[33]GD_actuals!$E$33:$W$33</definedName>
    <definedName name="__Stl789">[33]GD_actuals!$E$34:$W$34</definedName>
    <definedName name="__Tap785">'[33]7x'!$G$24</definedName>
    <definedName name="__Tap789">'[33]7x'!$G$4</definedName>
    <definedName name="__Tax1">#REF!</definedName>
    <definedName name="__Tax2">#REF!</definedName>
    <definedName name="__Tax3">#REF!</definedName>
    <definedName name="__Tci785">'[33]7x'!$G$34</definedName>
    <definedName name="__Tci789">'[33]7x'!$G$14</definedName>
    <definedName name="__TM2" hidden="1">{"'Sheet1'!$L$16"}</definedName>
    <definedName name="__tmp1" hidden="1">'[35]F-4'!#REF!</definedName>
    <definedName name="__TP200203">[10]PL!$A$1:$N$65</definedName>
    <definedName name="__tt3" hidden="1">{"'Sheet1'!$L$16"}</definedName>
    <definedName name="__Ttl785">'[33]8x'!$G$14</definedName>
    <definedName name="__Ttl789">'[33]8x'!$G$24</definedName>
    <definedName name="__USD1">'[11]#REF'!$E$26</definedName>
    <definedName name="__USD2">'[11]#REF'!$F$26</definedName>
    <definedName name="__USD3">'[11]#REF'!$G$26</definedName>
    <definedName name="__VAR13300">#N/A</definedName>
    <definedName name="__VAR13502">#N/A</definedName>
    <definedName name="__vbt150">#REF!</definedName>
    <definedName name="__vbt200">#REF!</definedName>
    <definedName name="__vbt210">#REF!</definedName>
    <definedName name="__vbt300">#REF!</definedName>
    <definedName name="__vbt400">#REF!</definedName>
    <definedName name="__vxm100">#REF!</definedName>
    <definedName name="__vxm300">#REF!</definedName>
    <definedName name="__vxm500">#REF!</definedName>
    <definedName name="__vxm75">#REF!</definedName>
    <definedName name="__w123" hidden="1">{"Edition",#N/A,FALSE,"Data"}</definedName>
    <definedName name="__w456" hidden="1">{"Edition",#N/A,FALSE,"Data"}</definedName>
    <definedName name="__xlfn.BAHTTEXT" hidden="1">#NAME?</definedName>
    <definedName name="__xlnm.Print_Area_1">#REF!</definedName>
    <definedName name="__xlnm.Print_Area_2">"'Labour Report'!$A$1:$G$51"</definedName>
    <definedName name="__xlnm.Print_Area_3">"'Daily Concrete Program'!$A$1:$H$140"</definedName>
    <definedName name="__xlnm.Print_Area_4">"'Daily Concrete Program_2'!$A$1:$Q$136"</definedName>
    <definedName name="__xlnm.Print_Titles_1">#REF!</definedName>
    <definedName name="__xlnm.Print_Titles_3">"'Daily Concrete Program'!$1:$2"</definedName>
    <definedName name="_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_za1">'[27]License Area'!#REF!</definedName>
    <definedName name="__zz1">'[27]License Area'!#REF!</definedName>
    <definedName name="_01_Jan_92">#REF!</definedName>
    <definedName name="_06010_APRv">#REF!</definedName>
    <definedName name="_1" hidden="1">[36]SUMMARY!$E$64:$H$64</definedName>
    <definedName name="_1_">[13]예가표!#REF!</definedName>
    <definedName name="_1_?">#REF!</definedName>
    <definedName name="_1____PRINT_ALL_IN">#REF!</definedName>
    <definedName name="_1__123Graph_ACHART_1" hidden="1">#REF!</definedName>
    <definedName name="_1__123Graph_AChart_1A" hidden="1">'[5]Eq. Mobilization'!#REF!</definedName>
    <definedName name="_1__Infrastructure_Development_Finance_Corporation_Limited">#REF!</definedName>
    <definedName name="_1__Loan_from_State_Bank_of_Patiala">#REF!</definedName>
    <definedName name="_1__RESI_PREM">#REF!</definedName>
    <definedName name="_1_1">#REF!</definedName>
    <definedName name="_1_18">[37]AL!$A$2:$M$13</definedName>
    <definedName name="_1_80G">#REF!</definedName>
    <definedName name="_1_TrendPY4____1">#REF!</definedName>
    <definedName name="_10__123Graph_ACHART_2" hidden="1">#REF!</definedName>
    <definedName name="_10_0">[13]예가표!#REF!</definedName>
    <definedName name="_10_0_0_F" hidden="1">#REF!</definedName>
    <definedName name="_10_18">#REF!</definedName>
    <definedName name="_10_80G">#REF!</definedName>
    <definedName name="_10Print_Titl">#REF!</definedName>
    <definedName name="_10RESI_PREM">#REF!</definedName>
    <definedName name="_10脚注12_ACCOU">#REF!</definedName>
    <definedName name="_11">#N/A</definedName>
    <definedName name="_11__123Graph_AChart_2G" hidden="1">[38]Netearnanal!$B$137:$B$144</definedName>
    <definedName name="_11_2">#REF!</definedName>
    <definedName name="_11_80G">#REF!</definedName>
    <definedName name="_11Emp_Detail">#REF!</definedName>
    <definedName name="_11ÿ_0h">#REF!</definedName>
    <definedName name="_12">#N/A</definedName>
    <definedName name="_12__123Graph_ACHART_3" hidden="1">#REF!</definedName>
    <definedName name="_12__123Graph_XChart_1A" hidden="1">'[5]Eq. Mobilization'!#REF!</definedName>
    <definedName name="_12_0_0_F" hidden="1">#REF!</definedName>
    <definedName name="_12_3">#REF!</definedName>
    <definedName name="_124GRAPH_A" hidden="1">'[39]5'!#REF!</definedName>
    <definedName name="_13__123Graph_ACHART_4" hidden="1">#REF!</definedName>
    <definedName name="_13_0_0_F" hidden="1">#REF!</definedName>
    <definedName name="_13_4">#REF!</definedName>
    <definedName name="_13_80G">#REF!</definedName>
    <definedName name="_14__123Graph_AChart_1A" hidden="1">'[5]Eq. Mobilization'!#REF!</definedName>
    <definedName name="_14__123Graph_ACHART_5" hidden="1">#REF!</definedName>
    <definedName name="_14_0">[13]예가표!#REF!</definedName>
    <definedName name="_14_6">#REF!</definedName>
    <definedName name="_14_80G">#REF!</definedName>
    <definedName name="_145Graph" hidden="1">[30]Notes!#REF!</definedName>
    <definedName name="_14RESI_PREM">#REF!</definedName>
    <definedName name="_15__123Graph_ACHART_6" hidden="1">#REF!</definedName>
    <definedName name="_15_0">[13]예가표!#REF!</definedName>
    <definedName name="_15_0_0_F" hidden="1">#REF!</definedName>
    <definedName name="_15_0脚注12_OPTI">#REF!</definedName>
    <definedName name="_15_7">#REF!</definedName>
    <definedName name="_15_80G">#REF!</definedName>
    <definedName name="_155___1702">'[40]PE CHARGES'!#REF!</definedName>
    <definedName name="_155___1703">'[40]PE CHARGES'!#REF!</definedName>
    <definedName name="_155___1704">'[40]PE CHARGES'!#REF!</definedName>
    <definedName name="_16__123Graph_ACHART_7" hidden="1">#REF!</definedName>
    <definedName name="_16_8">#REF!</definedName>
    <definedName name="_16_80G">#REF!</definedName>
    <definedName name="_17">#REF!</definedName>
    <definedName name="_17__123Graph_ACHART_8" hidden="1">#REF!</definedName>
    <definedName name="_17_9">#REF!</definedName>
    <definedName name="_18__123Graph_ACHART_9" hidden="1">#REF!</definedName>
    <definedName name="_18_0_0_F" hidden="1">#REF!</definedName>
    <definedName name="_18B_S">#REF!</definedName>
    <definedName name="_18RESI_PREM">#REF!</definedName>
    <definedName name="_19__123Graph_LBL_ACHART_5" hidden="1">#REF!</definedName>
    <definedName name="_19NOTE10_12">#REF!</definedName>
    <definedName name="_19RESI_PREM">#REF!</definedName>
    <definedName name="_1AS">#REF!</definedName>
    <definedName name="_1PRINT_ALL_IN">#REF!</definedName>
    <definedName name="_2">#N/A</definedName>
    <definedName name="_2_">[13]예가표!#REF!</definedName>
    <definedName name="_2_??">[41]SALE!$A$7:$X$161</definedName>
    <definedName name="_2____PRINT_DC">#REF!</definedName>
    <definedName name="_2__123Graph_ACHART_10" hidden="1">#REF!</definedName>
    <definedName name="_2__123Graph_AChart_1A" hidden="1">'[5]Eq. Mobilization'!#REF!</definedName>
    <definedName name="_2__123Graph_BChart_1A" hidden="1">'[5]Eq. Mobilization'!#REF!</definedName>
    <definedName name="_2__Allahabad_Bank">#REF!</definedName>
    <definedName name="_2_10">#REF!</definedName>
    <definedName name="_2_80G">#REF!</definedName>
    <definedName name="_2_SUM_OF_USAGE">#REF!</definedName>
    <definedName name="_20__123Graph_LBL_ACHART_6" hidden="1">#REF!</definedName>
    <definedName name="_20NOTE1_3">#REF!</definedName>
    <definedName name="_20RESI_PREM">#REF!</definedName>
    <definedName name="_20脚注12_OPTI">#REF!</definedName>
    <definedName name="_21">#N/A</definedName>
    <definedName name="_21__123Graph_LBL_ACHART_7" hidden="1">#REF!</definedName>
    <definedName name="_21_80G">#REF!</definedName>
    <definedName name="_21NOTE5_7">#REF!</definedName>
    <definedName name="_22">#N/A</definedName>
    <definedName name="_22__123Graph_XCHART_10" hidden="1">#REF!</definedName>
    <definedName name="_22_Jun_01">#REF!</definedName>
    <definedName name="_22NOTE8_9">#REF!</definedName>
    <definedName name="_22RESI_PREM">#REF!</definedName>
    <definedName name="_23">#N/A</definedName>
    <definedName name="_23__123Graph_XCHART_11" hidden="1">#REF!</definedName>
    <definedName name="_23P_L">#REF!</definedName>
    <definedName name="_24">#N/A</definedName>
    <definedName name="_24__123Graph_XCHART_12" hidden="1">#REF!</definedName>
    <definedName name="_24RESI_PREM">#REF!</definedName>
    <definedName name="_25">#N/A</definedName>
    <definedName name="_25__123Graph_XCHART_13" hidden="1">#REF!</definedName>
    <definedName name="_25_114債権残抜き出し">#REF!</definedName>
    <definedName name="_26__123Graph_XCHART_14" hidden="1">#REF!</definedName>
    <definedName name="_27__123Graph_XCHART_15" hidden="1">#REF!</definedName>
    <definedName name="_28__123Graph_BChart_1A" hidden="1">'[5]Eq. Mobilization'!#REF!</definedName>
    <definedName name="_28__123Graph_XCHART_16" hidden="1">#REF!</definedName>
    <definedName name="_29__123Graph_XCHART_2" hidden="1">#REF!</definedName>
    <definedName name="_2AS">#REF!</definedName>
    <definedName name="_2PRINT_DC">#REF!</definedName>
    <definedName name="_2RESI_PREM">#REF!</definedName>
    <definedName name="_3_???">'[42]????(?????)'!#REF!</definedName>
    <definedName name="_3__123Graph_ACHART_1" hidden="1">[43]SUMMARY!$E$36:$H$36</definedName>
    <definedName name="_3__123Graph_ACHART_11" hidden="1">#REF!</definedName>
    <definedName name="_3__123Graph_AChart_1A" hidden="1">'[5]Eq. Mobilization'!#REF!</definedName>
    <definedName name="_3__123Graph_BChart_1A" hidden="1">'[5]Eq. Mobilization'!#REF!</definedName>
    <definedName name="_3__123Graph_XChart_1A" hidden="1">'[5]Eq. Mobilization'!#REF!</definedName>
    <definedName name="_3__IN_LINE">#REF!</definedName>
    <definedName name="_3__Jammu___Kashmir_Bank_Limited">#REF!</definedName>
    <definedName name="_3_11">#REF!</definedName>
    <definedName name="_30__123Graph_XChart_2G" hidden="1">[38]Netearnanal!$A$61:$A$68</definedName>
    <definedName name="_30_0_0検索データ">[44]営業収益!#REF!</definedName>
    <definedName name="_31">#N/A</definedName>
    <definedName name="_31__123Graph_XCHART_3" hidden="1">#REF!</definedName>
    <definedName name="_31st_March_2010">#REF!</definedName>
    <definedName name="_32">#N/A</definedName>
    <definedName name="_32__123Graph_XCHART_4" hidden="1">#REF!</definedName>
    <definedName name="_33">#N/A</definedName>
    <definedName name="_33__123Graph_XCHART_5" hidden="1">#REF!</definedName>
    <definedName name="_34">#N/A</definedName>
    <definedName name="_34__123Graph_XCHART_6" hidden="1">#REF!</definedName>
    <definedName name="_35">#N/A</definedName>
    <definedName name="_35__123Graph_XCHART_7" hidden="1">#REF!</definedName>
    <definedName name="_35_0409融資2部">#REF!</definedName>
    <definedName name="_35D">#REF!</definedName>
    <definedName name="_36">#N/A</definedName>
    <definedName name="_36__123Graph_XCHART_8" hidden="1">#REF!</definedName>
    <definedName name="_37__123Graph_XCHART_9" hidden="1">#REF!</definedName>
    <definedName name="_3D">#REF!</definedName>
    <definedName name="_4_????">#REF!</definedName>
    <definedName name="_4__123Graph_ACHART_12" hidden="1">#REF!</definedName>
    <definedName name="_4__123Graph_AChart_1A" hidden="1">'[5]Eq. Mobilization'!#REF!</definedName>
    <definedName name="_4__123Graph_BChart_1A" hidden="1">'[5]Eq. Mobilization'!#REF!</definedName>
    <definedName name="_4__123Graph_XChart_1A" hidden="1">'[5]Eq. Mobilization'!#REF!</definedName>
    <definedName name="_4_0">[13]예가표!#REF!</definedName>
    <definedName name="_4_12">#REF!</definedName>
    <definedName name="_4_2_SUM_OF_USAGE">#REF!</definedName>
    <definedName name="_4_80G">#REF!</definedName>
    <definedName name="_40_0検索データ">#REF!</definedName>
    <definedName name="_41">#N/A</definedName>
    <definedName name="_42">#N/A</definedName>
    <definedName name="_42__123Graph_XChart_1A" hidden="1">'[5]Eq. Mobilization'!#REF!</definedName>
    <definedName name="_43B">#REF!</definedName>
    <definedName name="_４４__分_期">#REF!</definedName>
    <definedName name="_45_0科目3_AMOU">#REF!</definedName>
    <definedName name="_4RESI_PREM">#REF!</definedName>
    <definedName name="_5_?????????">#REF!</definedName>
    <definedName name="_5__123Graph_ACHART_13" hidden="1">#REF!</definedName>
    <definedName name="_5_0">[13]예가표!#REF!</definedName>
    <definedName name="_5_0_0_F" hidden="1">#REF!</definedName>
    <definedName name="_5_0脚注12_ACCOU">#REF!</definedName>
    <definedName name="_5_13">#REF!</definedName>
    <definedName name="_50_0脚注12_AMOU">#REF!</definedName>
    <definedName name="_51">#N/A</definedName>
    <definedName name="_51_1">#REF!</definedName>
    <definedName name="_52">#N/A</definedName>
    <definedName name="_53">#N/A</definedName>
    <definedName name="_54">#N/A</definedName>
    <definedName name="_54_35D">#REF!</definedName>
    <definedName name="_57_43B">#REF!</definedName>
    <definedName name="_6_??_???">#REF!</definedName>
    <definedName name="_6__123Graph_ACHART_14" hidden="1">#REF!</definedName>
    <definedName name="_6__123Graph_BCHART_1" hidden="1">[43]SUMMARY!$E$66:$H$66</definedName>
    <definedName name="_6__123Graph_BChart_1A" hidden="1">'[5]Eq. Mobilization'!#REF!</definedName>
    <definedName name="_6__123Graph_XChart_1A" hidden="1">'[5]Eq. Mobilization'!#REF!</definedName>
    <definedName name="_6__ÿ_0h">#REF!</definedName>
    <definedName name="_6_0_0_F" hidden="1">#REF!</definedName>
    <definedName name="_6_14">#REF!</definedName>
    <definedName name="_6_80G">#REF!</definedName>
    <definedName name="_60_80G">#REF!</definedName>
    <definedName name="_61">#N/A</definedName>
    <definedName name="_62">#N/A</definedName>
    <definedName name="_63RESI_PREM">#REF!</definedName>
    <definedName name="_68検索データ">#REF!</definedName>
    <definedName name="_7_?_??">#REF!</definedName>
    <definedName name="_7__123Graph_ACHART_15" hidden="1">#REF!</definedName>
    <definedName name="_7_15">#REF!</definedName>
    <definedName name="_7_6">#REF!</definedName>
    <definedName name="_7_80G">#REF!</definedName>
    <definedName name="_7_Print_Titl">#REF!</definedName>
    <definedName name="_70_0_0_F" hidden="1">#REF!</definedName>
    <definedName name="_71">#N/A</definedName>
    <definedName name="_72">#N/A</definedName>
    <definedName name="_73検索データ">[44]営業収益!#REF!</definedName>
    <definedName name="_78科目3_AMOU">#REF!</definedName>
    <definedName name="_8__123Graph_ACHART_16" hidden="1">#REF!</definedName>
    <definedName name="_8__123Graph_BChart_1A" hidden="1">'[5]Eq. Mobilization'!#REF!</definedName>
    <definedName name="_8__123Graph_XChart_1A" hidden="1">'[5]Eq. Mobilization'!#REF!</definedName>
    <definedName name="_8_0_0_F" hidden="1">#REF!</definedName>
    <definedName name="_9__123Graph_AChart_1G" hidden="1">[38]Netearnanal!$B$61:$B$68</definedName>
    <definedName name="_9__123Graph_CCHART_1" hidden="1">[43]SUMMARY!$E$64:$H$64</definedName>
    <definedName name="_9__123Graph_XChart_1A" hidden="1">'[5]Eq. Mobilization'!#REF!</definedName>
    <definedName name="_ad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s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_bs1" hidden="1">{#N/A,#N/A,FALSE,"Staffnos &amp; cost"}</definedName>
    <definedName name="_bs2" hidden="1">{#N/A,#N/A,TRUE,"Staffnos &amp; cost"}</definedName>
    <definedName name="_cas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_ch14" hidden="1">#REF!</definedName>
    <definedName name="_Closing_Balance_for_Branch" hidden="1">[45]pcQueryData!$A$3</definedName>
    <definedName name="_Dist_Bin" hidden="1">#REF!</definedName>
    <definedName name="_Dist_Values" hidden="1">#REF!</definedName>
    <definedName name="_ES1" hidden="1">{"'Sheet1'!$L$16"}</definedName>
    <definedName name="_fd1" hidden="1">{"'Sheet1'!$L$16"}</definedName>
    <definedName name="_Fill" hidden="1">#REF!</definedName>
    <definedName name="_xlnm._FilterDatabase" hidden="1">#REF!</definedName>
    <definedName name="_Goi8" hidden="1">{"'Sheet1'!$L$16"}</definedName>
    <definedName name="_KD2" hidden="1">#REF!</definedName>
    <definedName name="_KD3" hidden="1">#REF!</definedName>
    <definedName name="_kedar" hidden="1">#REF!</definedName>
    <definedName name="_Key1" hidden="1">#REF!</definedName>
    <definedName name="_Key2" hidden="1">#REF!</definedName>
    <definedName name="_KEY3" hidden="1">'[46]222'!#REF!</definedName>
    <definedName name="_KK1" hidden="1">#REF!</definedName>
    <definedName name="_KK2" hidden="1">#REF!</definedName>
    <definedName name="_KK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AN3" hidden="1">{"'Sheet1'!$L$16"}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nil" hidden="1">#REF!</definedName>
    <definedName name="_nis3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cSlicerSheet1_Slicer1" hidden="1">[31]_pcSlicerSheet1!$A$2</definedName>
    <definedName name="_Regression_Int" hidden="1">1</definedName>
    <definedName name="_Regression_X" hidden="1">[47]ENGG_VAL!#REF!</definedName>
    <definedName name="_Sort" hidden="1">#REF!</definedName>
    <definedName name="_Table1_In1" hidden="1">'[48]업무분장 '!$F$45</definedName>
    <definedName name="_Table1_Out" hidden="1">'[48]업무분장 '!$F$45</definedName>
    <definedName name="_Table2_In1" hidden="1">[49]CEP99!#REF!</definedName>
    <definedName name="_Table2_In2" hidden="1">[49]CEP99!#REF!</definedName>
    <definedName name="_Table2_Out" hidden="1">[49]CEP99!#REF!</definedName>
    <definedName name="_Table3_In2" hidden="1">#REF!</definedName>
    <definedName name="_TM2" hidden="1">{"'Sheet1'!$L$16"}</definedName>
    <definedName name="_tmp1" hidden="1">'[6]F-4'!#REF!</definedName>
    <definedName name="_tt3" hidden="1">{"'Sheet1'!$L$16"}</definedName>
    <definedName name="_w123" hidden="1">{"Edition",#N/A,FALSE,"Data"}</definedName>
    <definedName name="_w456" hidden="1">{"Edition",#N/A,FALSE,"Data"}</definedName>
    <definedName name="_Y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">'[50]A&amp;G Expenses'!#REF!</definedName>
    <definedName name="aa" hidden="1">#REF!</definedName>
    <definedName name="AA..." hidden="1">#REF!</definedName>
    <definedName name="AAA" hidden="1">#REF!</definedName>
    <definedName name="aaa_1" hidden="1">{#N/A,#N/A,FALSE,"Staffnos &amp; cost"}</definedName>
    <definedName name="aaa_2" hidden="1">{#N/A,#N/A,FALSE,"Staffnos &amp; cost"}</definedName>
    <definedName name="aaa_3" hidden="1">{#N/A,#N/A,FALSE,"Staffnos &amp; cost"}</definedName>
    <definedName name="aaa_4" hidden="1">{#N/A,#N/A,FALSE,"Staffnos &amp; cost"}</definedName>
    <definedName name="aaa_5" hidden="1">{#N/A,#N/A,FALSE,"Staffnos &amp; cost"}</definedName>
    <definedName name="aaaaa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aaaaaa" hidden="1">#REF!</definedName>
    <definedName name="aaaaaaaaaaaaaaaaa" hidden="1">[51]CVBUH2MONTHLY!#REF!</definedName>
    <definedName name="ab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BC" hidden="1">'[52]Eq. Mobilization'!#REF!</definedName>
    <definedName name="abvc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ccess_Button" hidden="1">"PJTFINAL_F02F11_List"</definedName>
    <definedName name="Access_Button1" hidden="1">"SFAS131_9803__Export_List"</definedName>
    <definedName name="AccessDatabase" hidden="1">"C:\jhp2\JHP\AES\PJTFINAL.mdb"</definedName>
    <definedName name="Acidplant1" hidden="1">{#N/A,#N/A,FALSE,"CFlow (Real)";#N/A,#N/A,FALSE," CFlow (Nominal)";#N/A,#N/A,FALSE,"P&amp;L"}</definedName>
    <definedName name="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dd" hidden="1">#REF!</definedName>
    <definedName name="a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ditio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DFASDF" hidden="1">#REF!</definedName>
    <definedName name="adfasdfasd" hidden="1">#REF!</definedName>
    <definedName name="ADFASDGASDG" hidden="1">#REF!</definedName>
    <definedName name="adfasfda" hidden="1">#REF!</definedName>
    <definedName name="adfsadfdf" hidden="1">[30]Notes!#REF!</definedName>
    <definedName name="ADFSADG" hidden="1">#REF!</definedName>
    <definedName name="ADGADHGA" hidden="1">#REF!</definedName>
    <definedName name="ADGADSGA" hidden="1">#REF!</definedName>
    <definedName name="ADITION" hidden="1">{"'장비'!$A$3:$M$12"}</definedName>
    <definedName name="ADITION_1" hidden="1">{"'장비'!$A$3:$M$12"}</definedName>
    <definedName name="ADMINISTRATION" hidden="1">{"'Bsheet BIS'!$A$1:$F$43"}</definedName>
    <definedName name="ADMN" hidden="1">{"'Bsheet BIS'!$A$1:$F$43"}</definedName>
    <definedName name="Admn_and_General_Expenses" localSheetId="2">'[53]A&amp;G Expenses'!#REF!</definedName>
    <definedName name="Admn_and_General_Expenses">'[54]A&amp;G Expenses'!#REF!</definedName>
    <definedName name="ads" hidden="1">{#N/A,#N/A,FALSE,"5"}</definedName>
    <definedName name="ads\" hidden="1">[29]EXPENSES!#REF!</definedName>
    <definedName name="ads_1" hidden="1">{#N/A,#N/A,FALSE,"5"}</definedName>
    <definedName name="adsfasA" hidden="1">#REF!</definedName>
    <definedName name="adx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faf" hidden="1">[55]SUMMARY!#REF!</definedName>
    <definedName name="AFDFD" hidden="1">#REF!</definedName>
    <definedName name="a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fgsdfg" hidden="1">[30]Notes!#REF!</definedName>
    <definedName name="AGADGA" hidden="1">#REF!</definedName>
    <definedName name="agag" hidden="1">{"adj95mult",#N/A,FALSE,"COMPCO";"adj95est",#N/A,FALSE,"COMPCO"}</definedName>
    <definedName name="AHSDFH" hidden="1">#REF!</definedName>
    <definedName name="aji" hidden="1">{"Graphic",#N/A,TRUE,"Graphic"}</definedName>
    <definedName name="Allocation_of_expenses" localSheetId="2">'[53]Allocation LT HT EHT'!#REF!</definedName>
    <definedName name="Allocation_of_expenses">'[54]Allocation LT HT EHT'!#REF!</definedName>
    <definedName name="Allocation_of_revenues__expenses" localSheetId="2">'[53]Allocation LT HT EHT'!#REF!</definedName>
    <definedName name="Allocation_of_revenues__expenses">'[54]Allocation LT HT EHT'!#REF!</definedName>
    <definedName name="ALO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ok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LPHA_RX_M">[56]関係会社貸付金データ!$D$8</definedName>
    <definedName name="ALPHA_RX_Q">[56]関係会社貸付金データ!$D$33</definedName>
    <definedName name="ALPHA_RX2_M">'[57]末残計画(四半期ベース)'!$F$142</definedName>
    <definedName name="ALPHA_RX2_Q">'[57]末残計画(四半期ベース)'!$G$142</definedName>
    <definedName name="ALPHA_RY_M">[56]関係会社貸付金データ!$D$10</definedName>
    <definedName name="ALPHA_RY_Q">[56]関係会社貸付金データ!$D$35</definedName>
    <definedName name="ALPHA_RY2_M">'[57]末残計画(四半期ベース)'!$F$144</definedName>
    <definedName name="ALPHA_RY2_Q">'[57]末残計画(四半期ベース)'!$G$144</definedName>
    <definedName name="AMAKEQTY">#N/A</definedName>
    <definedName name="AMAKEQTYNU">#N/A</definedName>
    <definedName name="AMAKETWT">#N/A</definedName>
    <definedName name="AMAKETWTNU">#N/A</definedName>
    <definedName name="amb_std">#REF!</definedName>
    <definedName name="amc">#REF!</definedName>
    <definedName name="AMC_S_1">[58]BOM!#REF!</definedName>
    <definedName name="America">#REF!</definedName>
    <definedName name="AMG_AS">#REF!</definedName>
    <definedName name="AMG_PA">#REF!</definedName>
    <definedName name="amit">[59]MISBS!#REF!</definedName>
    <definedName name="amitt">'[59]BOD PL NEW'!$D$11</definedName>
    <definedName name="amort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amort.">#REF!</definedName>
    <definedName name="amortis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Amount_disclosed_under_the_head__Other_Current_Liabilities___Note_9">#REF!</definedName>
    <definedName name="AmountRange">'[60]Master Sheet - ODC 2002-03'!$E$4:$E$220</definedName>
    <definedName name="Amountunit">#REF!</definedName>
    <definedName name="AMPS">#REF!</definedName>
    <definedName name="amsifsjul">[61]DREXPJUL!#REF!</definedName>
    <definedName name="ANGKA">#REF!</definedName>
    <definedName name="angle">#REF!</definedName>
    <definedName name="anlkfn" hidden="1">#REF!</definedName>
    <definedName name="ANLYS">#REF!</definedName>
    <definedName name="ANN">#REF!</definedName>
    <definedName name="annB">#REF!</definedName>
    <definedName name="Annex_1">#REF!</definedName>
    <definedName name="Annex_2">#REF!</definedName>
    <definedName name="ANNEX_GREATERTHANOREQUALTO0">[62]ANNEX!$D$4:$D$11</definedName>
    <definedName name="ANNEXURE_I">#REF!</definedName>
    <definedName name="ANNEXURE_I.I">#REF!</definedName>
    <definedName name="Annexure1">#REF!</definedName>
    <definedName name="Annexure2">#REF!</definedName>
    <definedName name="anscount" hidden="1">3</definedName>
    <definedName name="Antenna_Pointer">#REF!</definedName>
    <definedName name="Antenna_Price_a">#REF!</definedName>
    <definedName name="aorg">#REF!</definedName>
    <definedName name="AP">[63]Information!$H$13</definedName>
    <definedName name="APACAugRev">'[64]Revenue-Invoicewise'!$L$889:$L$903</definedName>
    <definedName name="ApacB2B">'[65]Inv - Revenue registry for PoC'!$I$6388:$I$6411</definedName>
    <definedName name="ApacCrDR">'[66]Revenue-Invoicewise'!$I$4566:$I$4570</definedName>
    <definedName name="APACDNCN">'[64]Revenue-Invoicewise'!$L$913:$L$917</definedName>
    <definedName name="ApacDRCR">'[65]Inv - Revenue registry for PoC'!$I$6359:$I$6363</definedName>
    <definedName name="APACJulyRev">'[64]Revenue-Invoicewise'!$L$864:$L$888</definedName>
    <definedName name="APACQ1">'[65]Inv - Revenue registry for PoC'!$I$6364:$I$6387</definedName>
    <definedName name="APACQ1Rev">'[64]Revenue-Invoicewise'!$L$840:$L$863</definedName>
    <definedName name="APACSepRev">'[64]Revenue-Invoicewise'!$L$904:$L$912</definedName>
    <definedName name="aparna">#REF!</definedName>
    <definedName name="apcaugrev">'[66]Revenue-Invoicewise'!$I$4620:$I$4634</definedName>
    <definedName name="apcH1accural">'[66]Revenue-Invoicewise'!$I$4644:$I$4665</definedName>
    <definedName name="apcjulrev">'[66]Revenue-Invoicewise'!$I$4595:$I$4619</definedName>
    <definedName name="apcq1rev">'[66]Revenue-Invoicewise'!$I$4571:$I$4594</definedName>
    <definedName name="apcseprev">'[66]Revenue-Invoicewise'!$I$4635:$I$4643</definedName>
    <definedName name="APPORT">#REF!</definedName>
    <definedName name="APPSUSERNAME1">#REF!</definedName>
    <definedName name="APPSUSERNAME2">#REF!</definedName>
    <definedName name="APPSUSERNAME3">#REF!</definedName>
    <definedName name="APPSUSERNAME4">#REF!</definedName>
    <definedName name="APPSUSERNAME5">#REF!</definedName>
    <definedName name="apr_prima">#REF!</definedName>
    <definedName name="AprilBalsAct">#REF!</definedName>
    <definedName name="APSUMMARY">#REF!</definedName>
    <definedName name="apu">#REF!</definedName>
    <definedName name="APZ">#REF!</definedName>
    <definedName name="APZchoice">#REF!</definedName>
    <definedName name="aq" hidden="1">'[35]F-4'!#REF!</definedName>
    <definedName name="AR">#REF!</definedName>
    <definedName name="ARA_Threshold">'[67]FBT Calculation'!#REF!</definedName>
    <definedName name="arbal">#REF!</definedName>
    <definedName name="arbal200012">#REF!</definedName>
    <definedName name="area">[68]MixBed!#REF!</definedName>
    <definedName name="Area_Above_EL">#REF!</definedName>
    <definedName name="Area_Below_EL">#REF!</definedName>
    <definedName name="Area_Left_EL">#REF!</definedName>
    <definedName name="area1">[68]MixBed!#REF!</definedName>
    <definedName name="area2">#REF!</definedName>
    <definedName name="area3">#REF!</definedName>
    <definedName name="areal">#REF!</definedName>
    <definedName name="arest">#REF!</definedName>
    <definedName name="areya">#REF!</definedName>
    <definedName name="arhyae">#REF!</definedName>
    <definedName name="ARM">#REF!</definedName>
    <definedName name="arn">'[69]final sheet '!$A$1:$F$1110</definedName>
    <definedName name="ARP_Threshold">'[67]FBT Calculation'!#REF!</definedName>
    <definedName name="ARPU_Operator_3">[70]Telval!$A$69:$IV$69</definedName>
    <definedName name="ARPU_Operator_4">[70]Telval!$A$71:$IV$71</definedName>
    <definedName name="ARPU_Operator_5">[70]Telval!$A$73:$IV$73</definedName>
    <definedName name="ARPU_Operator_6">[70]Telval!$A$75:$IV$75</definedName>
    <definedName name="ARPU_Operator_7">[70]Telval!$A$77:$IV$77</definedName>
    <definedName name="ARPU_Operator_8">[70]Telval!$A$79:$IV$79</definedName>
    <definedName name="arun">'[71]Detail Grouping'!$C$15:$C$1107</definedName>
    <definedName name="Arv">[72]Sheet1!$K$2:$K$245</definedName>
    <definedName name="as" hidden="1">{"'Sheet1'!$L$16"}</definedName>
    <definedName name="as_968">#REF!</definedName>
    <definedName name="AS_PA">#REF!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asdsad" hidden="1">#REF!</definedName>
    <definedName name="asd">#REF!</definedName>
    <definedName name="asda" hidden="1">{#N/A,#N/A,FALSE,"Cash Flows";#N/A,#N/A,FALSE,"Fixed Assets";#N/A,#N/A,FALSE,"Balance Sheet";#N/A,#N/A,FALSE,"P &amp; L"}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sd" hidden="1">#REF!</definedName>
    <definedName name="asdasdasasfasfa">'[4]CAPITAL ADV'!#REF!</definedName>
    <definedName name="asdf" hidden="1">{"'p&amp;l.htm'!$A$1:$G$126","'p&amp;l.htm'!$A$1:$G$115","'p&amp;l.htm'!$A$88:$B$88","'p&amp;l.htm'!$A$1:$G$35","'p&amp;l.htm'!$A$9:$G$34","'p&amp;l.htm'!$A$87:$H$116"}</definedName>
    <definedName name="asdf_1" hidden="1">{#N/A,#N/A,FALSE,"4"}</definedName>
    <definedName name="asdfa" hidden="1">{#N/A,#N/A,FALSE,"4"}</definedName>
    <definedName name="asdfa_1" hidden="1">{#N/A,#N/A,FALSE,"4"}</definedName>
    <definedName name="ASDFG" hidden="1">{#N/A,#N/A,FALSE,"4"}</definedName>
    <definedName name="ASDFG_1" hidden="1">{#N/A,#N/A,FALSE,"4"}</definedName>
    <definedName name="ASDFG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dfre" hidden="1">#REF!</definedName>
    <definedName name="asdfrqe" hidden="1">#REF!</definedName>
    <definedName name="asdgw">#REF!</definedName>
    <definedName name="asds" hidden="1">{#N/A,#N/A,FALSE,"10"}</definedName>
    <definedName name="asds_1" hidden="1">{#N/A,#N/A,FALSE,"10"}</definedName>
    <definedName name="asf">#REF!</definedName>
    <definedName name="asfa">'[42]????(?????)'!#REF!</definedName>
    <definedName name="asfasf" hidden="1">#REF!</definedName>
    <definedName name="ASH">#REF!</definedName>
    <definedName name="Asia">#REF!</definedName>
    <definedName name="ASIA為替">[73]AFFI内訳!#REF!</definedName>
    <definedName name="ASITLIST">#REF!</definedName>
    <definedName name="ASITLIST1">#REF!</definedName>
    <definedName name="ASO_CODE">'[74]ITEM-LIST'!#REF!</definedName>
    <definedName name="ASOPFNR">#REF!</definedName>
    <definedName name="ASP">#REF!</definedName>
    <definedName name="ass">#REF!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assdddddd" hidden="1">#REF!</definedName>
    <definedName name="ASSET">#N/A</definedName>
    <definedName name="asset_class">#REF!</definedName>
    <definedName name="ASSET_SUMMARY">#REF!</definedName>
    <definedName name="assets">#REF!</definedName>
    <definedName name="ASSETS_WRITTEN_OFF___SALE_AS_ON__30_9_2000">#REF!</definedName>
    <definedName name="assets99">'[75]Cash and Bank - Schedule 7'!$A$16:$Q$44</definedName>
    <definedName name="assumed_spot">'[76]Effective Rates'!$O$149</definedName>
    <definedName name="assumed_yen_spot">'[76]Effective Rates'!$O$324</definedName>
    <definedName name="ASSUMPTIONS">'[24]Financial Estimates'!$A$271:$D$342</definedName>
    <definedName name="AST">#REF!</definedName>
    <definedName name="Ast_ms_orig">#REF!</definedName>
    <definedName name="Ast_pstn">#REF!</definedName>
    <definedName name="Ast_tot">#REF!</definedName>
    <definedName name="ASTGOS">#REF!</definedName>
    <definedName name="ASTHoldingTime">#REF!</definedName>
    <definedName name="ASTorigTrafficFraction">#REF!</definedName>
    <definedName name="ASTtermTrafficFraction">#REF!</definedName>
    <definedName name="ASTV3choice">#REF!</definedName>
    <definedName name="asum">#REF!</definedName>
    <definedName name="ASUMPTION">#REF!</definedName>
    <definedName name="AsyncTelemetry">#REF!</definedName>
    <definedName name="atat">#REF!</definedName>
    <definedName name="ATE">#REF!</definedName>
    <definedName name="aterm">#REF!</definedName>
    <definedName name="atm_e1">#REF!</definedName>
    <definedName name="atm_s">#REF!</definedName>
    <definedName name="ATM1I">#REF!</definedName>
    <definedName name="ATM1P">#REF!</definedName>
    <definedName name="ATM2I">#REF!</definedName>
    <definedName name="ATM2P">#REF!</definedName>
    <definedName name="atrunk">#REF!</definedName>
    <definedName name="AUCsubs">#REF!</definedName>
    <definedName name="AUDIO_VIDEO_ACCESSORIES">#REF!</definedName>
    <definedName name="AUDIO_VIDEO_EQUIPMENT">#REF!</definedName>
    <definedName name="aug">'[77]Aug 03'!$A$131:$H$471</definedName>
    <definedName name="aug_prima">#REF!</definedName>
    <definedName name="AugustBalsAct">#REF!</definedName>
    <definedName name="AUSM_Pr">#REF!</definedName>
    <definedName name="AUTO_FINANCE">#REF!</definedName>
    <definedName name="AUTO_P_M">[78]関係会社貸付金データ!$D$10</definedName>
    <definedName name="AUTO_P_Q">[78]関係会社貸付金データ!$D$23</definedName>
    <definedName name="AUTO_P2_M">'[57]末残計画(四半期ベース)'!$F$329</definedName>
    <definedName name="AUTO_P2_Q">'[57]末残計画(四半期ベース)'!$G$329</definedName>
    <definedName name="AUTO_PX_M">[56]関係会社貸付金データ!$D$14</definedName>
    <definedName name="AUTO_PX_Q">[56]関係会社貸付金データ!$D$39</definedName>
    <definedName name="AUTO_PX2_M">'[57]末残計画(四半期ベース)'!$F$325</definedName>
    <definedName name="AUTO_PX2_Q">'[57]末残計画(四半期ベース)'!$G$325</definedName>
    <definedName name="AUTO_PY_M">[56]関係会社貸付金データ!$D$16</definedName>
    <definedName name="AUTO_PY_Q">[56]関係会社貸付金データ!$D$41</definedName>
    <definedName name="AUTO_PY2_M">'[57]末残計画(四半期ベース)'!$F$327</definedName>
    <definedName name="AUTO_PY2_Q">'[57]末残計画(四半期ベース)'!$G$327</definedName>
    <definedName name="AUTO_R_M">[78]関係会社貸付金データ!$D$11</definedName>
    <definedName name="AUTO_R_Q">[78]関係会社貸付金データ!$D$24</definedName>
    <definedName name="AUTO_R2_M">'[57]末残計画(四半期ベース)'!$F$330</definedName>
    <definedName name="AUTO_R2_Q">'[57]末残計画(四半期ベース)'!$G$330</definedName>
    <definedName name="AUTO_RX_M">[56]関係会社貸付金データ!$D$15</definedName>
    <definedName name="AUTO_RX_Q">[56]関係会社貸付金データ!$D$40</definedName>
    <definedName name="AUTO_RX2_M">'[57]末残計画(四半期ベース)'!$F$326</definedName>
    <definedName name="AUTO_RX2_Q">'[57]末残計画(四半期ベース)'!$G$326</definedName>
    <definedName name="AUTO_RY_M">[56]関係会社貸付金データ!$D$17</definedName>
    <definedName name="AUTO_RY_Q">[56]関係会社貸付金データ!$D$42</definedName>
    <definedName name="AUTO_RY2_M">'[57]末残計画(四半期ベース)'!$F$328</definedName>
    <definedName name="AUTO_RY2_Q">'[57]末残計画(四半期ベース)'!$G$328</definedName>
    <definedName name="aux_rebate">[79]Assumptions!$C$8</definedName>
    <definedName name="auxlp">#REF!</definedName>
    <definedName name="av">#REF!</definedName>
    <definedName name="AV_IO">#REF!</definedName>
    <definedName name="AV_SOFTWARE">#REF!</definedName>
    <definedName name="avd">#REF!</definedName>
    <definedName name="AvgNADs">#REF!</definedName>
    <definedName name="aw" hidden="1">'[35]F-4'!#REF!</definedName>
    <definedName name="awdawfa" hidden="1">#REF!</definedName>
    <definedName name="awyY">#REF!</definedName>
    <definedName name="ax">#REF!</definedName>
    <definedName name="axas" hidden="1">[80]main!#REF!</definedName>
    <definedName name="AXE">#REF!</definedName>
    <definedName name="AXE_HW_Aux_Price_a">#REF!</definedName>
    <definedName name="AXE_Spares_Price_a">#REF!</definedName>
    <definedName name="AXE_SW_Basic_Price_a">#REF!</definedName>
    <definedName name="AXE_SW_Optional_Price_a">#REF!</definedName>
    <definedName name="AXSM_Pr">#REF!</definedName>
    <definedName name="az" hidden="1">{#N/A,#N/A,FALSE,"COVER.XLS";#N/A,#N/A,FALSE,"RACT1.XLS";#N/A,#N/A,FALSE,"RACT2.XLS";#N/A,#N/A,FALSE,"ECCMP";#N/A,#N/A,FALSE,"WELDER.XLS"}</definedName>
    <definedName name="azqwe" hidden="1">#REF!</definedName>
    <definedName name="B">#N/A</definedName>
    <definedName name="B_1">#N/A</definedName>
    <definedName name="b_2" hidden="1">{#N/A,#N/A,TRUE,"Staffnos &amp; cost"}</definedName>
    <definedName name="b_3" hidden="1">{#N/A,#N/A,TRUE,"Staffnos &amp; cost"}</definedName>
    <definedName name="b_4" hidden="1">{#N/A,#N/A,TRUE,"Staffnos &amp; cost"}</definedName>
    <definedName name="b_5" hidden="1">{#N/A,#N/A,TRUE,"Staffnos &amp; cost"}</definedName>
    <definedName name="b_A_C__014_64481_04_USD___134">#REF!</definedName>
    <definedName name="B_FLG">#REF!</definedName>
    <definedName name="B_SW">#REF!</definedName>
    <definedName name="B_VND">0.05</definedName>
    <definedName name="B_YEN">0.1</definedName>
    <definedName name="B1subK">#REF!</definedName>
    <definedName name="B2各種ﾃﾞｰﾀｰ統合">#REF!</definedName>
    <definedName name="B45XLD00C7AG">#REF!,#REF!</definedName>
    <definedName name="BA">#REF!</definedName>
    <definedName name="back">#REF!</definedName>
    <definedName name="back_pressure">#REF!</definedName>
    <definedName name="Bad_Debts">#REF!</definedName>
    <definedName name="BAL">'[81]Cntrl Sheet'!#REF!</definedName>
    <definedName name="Bal_0001">#REF!</definedName>
    <definedName name="Bal_9900">#REF!</definedName>
    <definedName name="BALANCE" hidden="1">#REF!</definedName>
    <definedName name="Balance_Residual_life">#REF!</definedName>
    <definedName name="Balance_Sheet">#REF!</definedName>
    <definedName name="Balance_Sheet__in_Rs._Million">'[82]SCEL Funding'!$A$259</definedName>
    <definedName name="balancesheet">#REF!</definedName>
    <definedName name="ball">#REF!</definedName>
    <definedName name="balsheet" hidden="1">{#N/A,#N/A,FALSE,"Staffnos &amp; cost"}</definedName>
    <definedName name="BalsImportedActual">#REF!</definedName>
    <definedName name="ban">#REF!</definedName>
    <definedName name="BandRange">'[60]Master Sheet - ODC 2002-03'!$T$4:$T$221</definedName>
    <definedName name="Bang_cly">#REF!</definedName>
    <definedName name="Bang_CVC">#REF!</definedName>
    <definedName name="bang_gia">#REF!</definedName>
    <definedName name="Bang_travl">#REF!</definedName>
    <definedName name="Bankstatement">#REF!</definedName>
    <definedName name="BAS_FCOST_BEF">#REF!</definedName>
    <definedName name="base_adscr">#REF!</definedName>
    <definedName name="base_adscr_dsra">#REF!</definedName>
    <definedName name="Base_CX">'[83]BOM for PAMA Voice 800 900'!#REF!</definedName>
    <definedName name="base_mdscr">#REF!</definedName>
    <definedName name="base_mdscr_dsra">#REF!</definedName>
    <definedName name="base_yr_1">'[84]General Assumption'!$J$175</definedName>
    <definedName name="base_yr_2">'[84]General Assumption'!$I$175</definedName>
    <definedName name="base1">#REF!</definedName>
    <definedName name="base2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IC">#REF!</definedName>
    <definedName name="Basic_SCF_AM1">#REF!</definedName>
    <definedName name="basic_traf_mgmt">#REF!</definedName>
    <definedName name="BASIC1">#REF!</definedName>
    <definedName name="BasiX">#REF!</definedName>
    <definedName name="Bassis" hidden="1">{#N/A,#N/A,FALSE,"Cash Flows";#N/A,#N/A,FALSE,"Fixed Assets";#N/A,#N/A,FALSE,"Balance Sheet";#N/A,#N/A,FALSE,"P &amp; L"}</definedName>
    <definedName name="BAY_89AA">#REF!</definedName>
    <definedName name="BAY_89AB">#REF!</definedName>
    <definedName name="BAY_89AC">#REF!</definedName>
    <definedName name="bb" hidden="1">#REF!</definedName>
    <definedName name="bbb">#REF!</definedName>
    <definedName name="bbh">[85]BBH!$B$8:$H$1116</definedName>
    <definedName name="BBH_Aif">#REF!</definedName>
    <definedName name="bbs">#REF!</definedName>
    <definedName name="bcs">#REF!</definedName>
    <definedName name="bd">'[86]License Area'!#REF!</definedName>
    <definedName name="bdgw" hidden="1">#REF!</definedName>
    <definedName name="bdgx" hidden="1">#REF!</definedName>
    <definedName name="bdgy" hidden="1">#REF!</definedName>
    <definedName name="bdgz" hidden="1">#REF!</definedName>
    <definedName name="BE_calc">#REF!</definedName>
    <definedName name="Beg_Bal_Ton">#REF!</definedName>
    <definedName name="Beg_Bal_USD">#REF!</definedName>
    <definedName name="bentonite">#REF!</definedName>
    <definedName name="BEP">#REF!</definedName>
    <definedName name="bf">#REF!</definedName>
    <definedName name="BF1_">#REF!</definedName>
    <definedName name="BF2_">#REF!</definedName>
    <definedName name="BF3_">#REF!</definedName>
    <definedName name="BFBS">#REF!</definedName>
    <definedName name="BFES">#REF!</definedName>
    <definedName name="bform_col">#REF!</definedName>
    <definedName name="BForm_Print_Area">#REF!</definedName>
    <definedName name="BFS">#REF!</definedName>
    <definedName name="BG_Del" hidden="1">15</definedName>
    <definedName name="BG_Ins" hidden="1">4</definedName>
    <definedName name="BG_Mod" hidden="1">6</definedName>
    <definedName name="BGFB">#REF!</definedName>
    <definedName name="BGW_Bundling">#REF!</definedName>
    <definedName name="BGW_HW_Price_a">#REF!</definedName>
    <definedName name="BGW_SW_Discount_a">#REF!</definedName>
    <definedName name="BGW_SW_Price_a">#REF!</definedName>
    <definedName name="BGWQty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I">[47]Sheet1!$A$1:$Q$7</definedName>
    <definedName name="Biaya">#REF!</definedName>
    <definedName name="BIF_0BP211_0211A_CU1">#REF!</definedName>
    <definedName name="BIF_BP0211_0211A_CU2">#REF!</definedName>
    <definedName name="BigTestSource">#REF!</definedName>
    <definedName name="BigTestTarget">#REF!</definedName>
    <definedName name="BILDQTY">#N/A</definedName>
    <definedName name="BILDQTYNU">#N/A</definedName>
    <definedName name="BILDTWT">#N/A</definedName>
    <definedName name="BILDTWTNU">#N/A</definedName>
    <definedName name="bill_prod">#REF!</definedName>
    <definedName name="Billrate">#REF!</definedName>
    <definedName name="bkd" hidden="1">{"'Sheet1'!$L$16"}</definedName>
    <definedName name="bkd_1" hidden="1">{"'Sheet1'!$L$16"}</definedName>
    <definedName name="BL_01">#REF!</definedName>
    <definedName name="BL_02">#REF!</definedName>
    <definedName name="BL_03">#REF!</definedName>
    <definedName name="BL_04">#REF!</definedName>
    <definedName name="BL_05">#REF!</definedName>
    <definedName name="BL_06">#REF!</definedName>
    <definedName name="BLANK">#REF!</definedName>
    <definedName name="BLN">[87]Sheet1!$B$16:$C$27</definedName>
    <definedName name="BLOCK02">#REF!</definedName>
    <definedName name="BLOCK03">#REF!</definedName>
    <definedName name="BLPH1" hidden="1">#REF!</definedName>
    <definedName name="BLR_COMP">#REF!</definedName>
    <definedName name="BLR_COMP1">#REF!</definedName>
    <definedName name="BLR_TYPE">#REF!</definedName>
    <definedName name="bm" hidden="1">{"'Sheet1'!$L$16"}</definedName>
    <definedName name="bm_1" hidden="1">{"'Sheet1'!$L$16"}</definedName>
    <definedName name="bn" hidden="1">{"'Sheet1'!$L$16"}</definedName>
    <definedName name="bn_1" hidden="1">{"'Sheet1'!$L$16"}</definedName>
    <definedName name="bnm">#REF!</definedName>
    <definedName name="BOALU">#REF!</definedName>
    <definedName name="BOD">#REF!</definedName>
    <definedName name="BOH_TOTAL">#N/A</definedName>
    <definedName name="BOH_UC">#N/A</definedName>
    <definedName name="BOHAMT">#N/A</definedName>
    <definedName name="BOHQTY">#N/A</definedName>
    <definedName name="BOLT">#REF!</definedName>
    <definedName name="bombay">#REF!</definedName>
    <definedName name="Bonds__Debentures">#REF!</definedName>
    <definedName name="BONreco">#REF!</definedName>
    <definedName name="BOOK">#REF!</definedName>
    <definedName name="Book2">#REF!</definedName>
    <definedName name="BOQ">#REF!</definedName>
    <definedName name="BOSS">#REF!</definedName>
    <definedName name="box2_select" localSheetId="3">[88]!box2_select</definedName>
    <definedName name="box2_select">[88]!box2_select</definedName>
    <definedName name="BP_02_JUL_02">#REF!</definedName>
    <definedName name="bp_jul_02_Without_Matching_tot_cust_Jul02">#REF!</definedName>
    <definedName name="BR_Resou">[89]ecc_res!#REF!</definedName>
    <definedName name="Bridging_Cable">#REF!</definedName>
    <definedName name="BS">#REF!</definedName>
    <definedName name="BS_3">#REF!</definedName>
    <definedName name="BS_FROM">#REF!</definedName>
    <definedName name="BS_OP_FROM">1/1970</definedName>
    <definedName name="BS_OP_TO">#REF!</definedName>
    <definedName name="BSC">#REF!</definedName>
    <definedName name="BSC_144_TRU_non_exp._4k_GS">#REF!</definedName>
    <definedName name="BSC_BU">#REF!</definedName>
    <definedName name="bsc_ddf">#REF!</definedName>
    <definedName name="BSC_DUTY">#REF!</definedName>
    <definedName name="Bsc_tot">#REF!</definedName>
    <definedName name="BSC_TRCR7_Price_a">#REF!</definedName>
    <definedName name="BSC2M">#REF!</definedName>
    <definedName name="BSCQty">#REF!</definedName>
    <definedName name="BSCR7_Price_a">#REF!</definedName>
    <definedName name="BSCSWDISC">#REF!</definedName>
    <definedName name="BSCTRC">#REF!</definedName>
    <definedName name="BSDateLF">[90]Masters!$C$27</definedName>
    <definedName name="BSGROUP" hidden="1">{"'Sch B'!$B$15:$L$17"}</definedName>
    <definedName name="BSheet">#REF!</definedName>
    <definedName name="BSINR">#REF!</definedName>
    <definedName name="BSINRDTAIL">#REF!</definedName>
    <definedName name="bsnl">{#N/A,#N/A,TRUE,"Staffnos &amp; cost"}</definedName>
    <definedName name="BSO_CODE">'[74]ITEM-LIST'!#REF!</definedName>
    <definedName name="BSOS">#REF!</definedName>
    <definedName name="BSR_Version">#REF!</definedName>
    <definedName name="bss" hidden="1">{#N/A,#N/A,FALSE,"Staffnos &amp; cost"}</definedName>
    <definedName name="BSSAPsignlload">#REF!</definedName>
    <definedName name="BSSCH" hidden="1">{"'Sch B'!$B$15:$L$17"}</definedName>
    <definedName name="bssum">#REF!</definedName>
    <definedName name="BSUSD">#REF!</definedName>
    <definedName name="BT">'[91]해외 연수비용 계산-삭제'!#REF!</definedName>
    <definedName name="btcocnhoi">#REF!</definedName>
    <definedName name="BTS_Backup_Price_a">#REF!</definedName>
    <definedName name="BTS_BU">#REF!</definedName>
    <definedName name="BTS_DDF">#REF!</definedName>
    <definedName name="BTS_DISCOUNT">#REF!</definedName>
    <definedName name="BTS_DUTY">#REF!</definedName>
    <definedName name="BTS_HW_Price_a">#REF!</definedName>
    <definedName name="BTS_HW_TRU_Price_a">#REF!</definedName>
    <definedName name="BTS_Lightning_Price_a">#REF!</definedName>
    <definedName name="BTS_Micro_Price_a">#REF!</definedName>
    <definedName name="BTS_Spares_Price_a">#REF!</definedName>
    <definedName name="BTS2M">#REF!</definedName>
    <definedName name="BTSQty">#REF!</definedName>
    <definedName name="BUD_MONTH">#REF!</definedName>
    <definedName name="BUD_RATE">[92]EXCH!$C$8</definedName>
    <definedName name="BUD_YTD">#REF!</definedName>
    <definedName name="Budget_rate">[93]Sheet2!$E$2</definedName>
    <definedName name="BUDREC">#REF!</definedName>
    <definedName name="BUILDING">#REF!</definedName>
    <definedName name="BuiltIn_Consolidate_Area___0">NA()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Titles">#REF!</definedName>
    <definedName name="BuiltIn_Print_Titles___0">#REF!</definedName>
    <definedName name="BuiltIn_Print_Titles___0___0">#REF!</definedName>
    <definedName name="BuiltIn_Print_Titles___0___0___0">#REF!</definedName>
    <definedName name="BuiltIn_Print_Titles___0___0___0___0">#REF!</definedName>
    <definedName name="BULYANGPNT" localSheetId="3">[11]!BULYANGPNT</definedName>
    <definedName name="BULYANGPNT">[11]!BULYANGPNT</definedName>
    <definedName name="Bundle">#REF!</definedName>
    <definedName name="butterfly">#REF!</definedName>
    <definedName name="BVCISUMMARY">#REF!</definedName>
    <definedName name="bxnvxnd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R">#REF!</definedName>
    <definedName name="C_">#N/A</definedName>
    <definedName name="c_A_C__011_64481_03_HKD___030">#REF!</definedName>
    <definedName name="c_cables">#REF!</definedName>
    <definedName name="C_no_rer">#REF!</definedName>
    <definedName name="c_sw">#REF!</definedName>
    <definedName name="C_VND">0.03</definedName>
    <definedName name="C_YEN">0.1</definedName>
    <definedName name="CA" hidden="1">#REF!</definedName>
    <definedName name="cab">#REF!</definedName>
    <definedName name="cabf">#REF!</definedName>
    <definedName name="CABLE_CONT">#REF!</definedName>
    <definedName name="CAF_Switch" hidden="1">{#N/A,#N/A,FALSE,"Staffnos &amp; cost"}</definedName>
    <definedName name="cage_pc">#REF!</definedName>
    <definedName name="cage_price">#REF!</definedName>
    <definedName name="CalcAgencyPrice">#REF!</definedName>
    <definedName name="calcINAPsignlvol">#REF!</definedName>
    <definedName name="calcISUPINsignlvol">#REF!</definedName>
    <definedName name="CAMERA_EQUIPMENT">#REF!</definedName>
    <definedName name="CAP">#REF!</definedName>
    <definedName name="cap.lease">#REF!</definedName>
    <definedName name="capacity">[94]CALCULATIONS!$E$9:$F$14</definedName>
    <definedName name="CAPBOH">#N/A</definedName>
    <definedName name="CAPEOH">#N/A</definedName>
    <definedName name="CAPEX">#REF!</definedName>
    <definedName name="CAPGAIN">#REF!</definedName>
    <definedName name="caphr">[94]CALCULATIONS!$E$26:$F$31</definedName>
    <definedName name="CAPINVEST">#N/A</definedName>
    <definedName name="Capital__Revenue_subsidies_and_Grants">#REF!</definedName>
    <definedName name="Capital_work_in_progress" localSheetId="2">[53]CWIP!#REF!</definedName>
    <definedName name="Capital_work_in_progress">[54]CWIP!#REF!</definedName>
    <definedName name="Capital_Working_in_Progress">#REF!</definedName>
    <definedName name="Capital1">#REF!</definedName>
    <definedName name="CAPRATE">'[11]해외 연수비용 계산-삭제'!#REF!</definedName>
    <definedName name="CAPTO">'[11]해외 연수비용 계산-삭제'!#REF!</definedName>
    <definedName name="capwip" hidden="1">[95]Notes!#REF!</definedName>
    <definedName name="CAR">#REF!</definedName>
    <definedName name="cas">#REF!</definedName>
    <definedName name="Cash">#REF!</definedName>
    <definedName name="Cash_Flow_Statement__in_Rs._Million">'[82]SCEL Funding'!$A$226</definedName>
    <definedName name="CASHFLOW">#N/A</definedName>
    <definedName name="CashFlow_Local_currency">#REF!</definedName>
    <definedName name="cashflow2" hidden="1">{#N/A,#N/A,FALSE,"10"}</definedName>
    <definedName name="cashflow2_1" hidden="1">{#N/A,#N/A,FALSE,"10"}</definedName>
    <definedName name="CashManagement">#REF!</definedName>
    <definedName name="CASINGPIPESWELLHEADS">#REF!</definedName>
    <definedName name="CAT">#REF!</definedName>
    <definedName name="Catalyser">#REF!</definedName>
    <definedName name="Category_All">#REF!</definedName>
    <definedName name="CB">#REF!</definedName>
    <definedName name="CC">#N/A</definedName>
    <definedName name="CCAvgSubs">#REF!</definedName>
    <definedName name="ccbper">#REF!</definedName>
    <definedName name="ccbsub">#REF!</definedName>
    <definedName name="ccbsubs">#REF!</definedName>
    <definedName name="ccbsubs1">#REF!</definedName>
    <definedName name="ccc">#N/A</definedName>
    <definedName name="cccc" hidden="1">#REF!</definedName>
    <definedName name="CCD">#REF!</definedName>
    <definedName name="CCGOS">#REF!</definedName>
    <definedName name="CCHoldingTime">#REF!</definedName>
    <definedName name="ccnp">#REF!</definedName>
    <definedName name="ccode">#REF!</definedName>
    <definedName name="ccp">#REF!</definedName>
    <definedName name="CCTrafficFraction">#REF!</definedName>
    <definedName name="CD">#REF!</definedName>
    <definedName name="CDATE">#REF!</definedName>
    <definedName name="cddf">#REF!</definedName>
    <definedName name="cdf">#REF!</definedName>
    <definedName name="cdfa">#REF!</definedName>
    <definedName name="CDMA_1.9_large">#REF!</definedName>
    <definedName name="CDMA_1.9_medium">#REF!</definedName>
    <definedName name="CDMA_1.9_small">#REF!</definedName>
    <definedName name="CDMA_800_Dom_large">#REF!</definedName>
    <definedName name="CDMA_800_Dom_medium">#REF!</definedName>
    <definedName name="CDMA_800_Dom_small">#REF!</definedName>
    <definedName name="CDMA_800_Int_large">#REF!</definedName>
    <definedName name="CDMA_800_Int_medium">#REF!</definedName>
    <definedName name="CDMA_800_Int_small">#REF!</definedName>
    <definedName name="CDMA_900_large">#REF!</definedName>
    <definedName name="CDMA_900_medium">#REF!</definedName>
    <definedName name="CDMA_900_small">#REF!</definedName>
    <definedName name="CDMA_Japan_large">#REF!</definedName>
    <definedName name="CDMA_Japan_medium">#REF!</definedName>
    <definedName name="CDMA_Japan_small">#REF!</definedName>
    <definedName name="CDR_Traffic_Excellence">#REF!</definedName>
    <definedName name="CDR_upsell">#REF!</definedName>
    <definedName name="CDR_upsellY3">#REF!</definedName>
    <definedName name="cdscdsc">#REF!</definedName>
    <definedName name="cdu">'[96]Cabinet details'!$A$2:$F$248</definedName>
    <definedName name="Cell_Site_Inventory">#REF!</definedName>
    <definedName name="CellQty">#REF!</definedName>
    <definedName name="CEN_AMC">'[97]Upgrade Offer'!$E$17</definedName>
    <definedName name="CEN_ONE">'[97]Upgrade Offer'!$D$19</definedName>
    <definedName name="Cenn">#REF!</definedName>
    <definedName name="cers">'[98]License Area'!#REF!</definedName>
    <definedName name="cesco_impr">[79]Assumptions!$C$64</definedName>
    <definedName name="CF">#REF!</definedName>
    <definedName name="CF_Depreciation">[99]CFS!$G$8:$Q$8</definedName>
    <definedName name="CF_NetIncome">'[100]Balance Sheet Details CMC'!#REF!</definedName>
    <definedName name="CF_PR_DV">"'=BackSheet!$D$241:$AG$241"</definedName>
    <definedName name="CFD">#REF!</definedName>
    <definedName name="cfk">#REF!</definedName>
    <definedName name="cflow">#REF!</definedName>
    <definedName name="cflow00">#REF!</definedName>
    <definedName name="cflow98">#REF!</definedName>
    <definedName name="cflow99">#REF!</definedName>
    <definedName name="CFormula">#REF!</definedName>
    <definedName name="CFSC">#REF!</definedName>
    <definedName name="CFUS">#REF!</definedName>
    <definedName name="CG1_">#REF!</definedName>
    <definedName name="CG2_">#REF!</definedName>
    <definedName name="CG3_">#REF!</definedName>
    <definedName name="CG4_">#REF!</definedName>
    <definedName name="CG5_">#REF!</definedName>
    <definedName name="CG6_">#REF!</definedName>
    <definedName name="cgfiy" hidden="1">#REF!</definedName>
    <definedName name="CH">#REF!</definedName>
    <definedName name="CH_1">[101]Assumptions!#REF!</definedName>
    <definedName name="CH_2">[101]Assumptions!#REF!</definedName>
    <definedName name="Chal">#REF!</definedName>
    <definedName name="Chall">#REF!</definedName>
    <definedName name="CHANGES">#N/A</definedName>
    <definedName name="Channel_Unit">#REF!</definedName>
    <definedName name="Chart_No">[33]INPUTS!$A$64</definedName>
    <definedName name="Chart_Number">[102]INPUTS!$A$64</definedName>
    <definedName name="CHARTOFACCOUNTSID2">#REF!</definedName>
    <definedName name="CHARTOFACCOUNTSID3">#REF!</definedName>
    <definedName name="Chassis">#REF!</definedName>
    <definedName name="Chassis_DCU">#REF!</definedName>
    <definedName name="Chassis_DCU_VCU">#REF!</definedName>
    <definedName name="check">#REF!</definedName>
    <definedName name="chetan" hidden="1">{#N/A,#N/A,FALSE,"Cash Flows";#N/A,#N/A,FALSE,"Fixed Assets";#N/A,#N/A,FALSE,"Balance Sheet";#N/A,#N/A,FALSE,"P &amp; L"}</definedName>
    <definedName name="chgdtoexps">#REF!</definedName>
    <definedName name="CHGOS">#REF!</definedName>
    <definedName name="CHHoldingTime">#REF!</definedName>
    <definedName name="chitietbgiang2" hidden="1">{"'Sheet1'!$L$16"}</definedName>
    <definedName name="chiyoko">#REF!</definedName>
    <definedName name="chooseAUCAM">#REF!</definedName>
    <definedName name="chooseECP">#REF!</definedName>
    <definedName name="chooseMFCsignaling">#REF!</definedName>
    <definedName name="choosePRA">#REF!</definedName>
    <definedName name="CHTrafficFraction">#REF!</definedName>
    <definedName name="chung">66</definedName>
    <definedName name="Churn">#REF!</definedName>
    <definedName name="ChurnP">#REF!</definedName>
    <definedName name="chVIA80G">#REF!</definedName>
    <definedName name="chVIA80XX">#REF!</definedName>
    <definedName name="ciff">#REF!</definedName>
    <definedName name="CIPS">#N/A</definedName>
    <definedName name="Circle">'[103]Operating Lease'!$C$4</definedName>
    <definedName name="City">#REF!</definedName>
    <definedName name="City_3">#REF!</definedName>
    <definedName name="CL_2501">'[104]Base Data'!$D$57</definedName>
    <definedName name="ClAccrual">'[64]Revenue-Invoicewise'!$L$3361:$L$3623</definedName>
    <definedName name="ClAdvance">'[64]Revenue-Invoicewise'!$L$3624:$L$3883</definedName>
    <definedName name="CLASS">#N/A</definedName>
    <definedName name="clause10">#REF!</definedName>
    <definedName name="CLAUSE13">#REF!</definedName>
    <definedName name="CLAUSE13b">#REF!</definedName>
    <definedName name="clause14">#REF!</definedName>
    <definedName name="clause14d">#REF!</definedName>
    <definedName name="clause15">#REF!</definedName>
    <definedName name="clause16b">#REF!</definedName>
    <definedName name="clause17a">#REF!</definedName>
    <definedName name="clause17B">#REF!</definedName>
    <definedName name="clause17C">#REF!</definedName>
    <definedName name="CLAUSE17D">#REF!</definedName>
    <definedName name="clause17E">#REF!</definedName>
    <definedName name="clause17F">#REF!</definedName>
    <definedName name="clause17h">#REF!</definedName>
    <definedName name="clause17K">#REF!</definedName>
    <definedName name="clause18">#REF!</definedName>
    <definedName name="CLAUSE20">#REF!</definedName>
    <definedName name="clause21">#REF!</definedName>
    <definedName name="CLAUSE22A">#REF!</definedName>
    <definedName name="CLAUSE22B">#REF!</definedName>
    <definedName name="clause23">#REF!</definedName>
    <definedName name="clause24">#REF!</definedName>
    <definedName name="clause24b">#REF!</definedName>
    <definedName name="clause25">#REF!</definedName>
    <definedName name="clause26">#REF!</definedName>
    <definedName name="clause27">#REF!</definedName>
    <definedName name="clause28">#REF!</definedName>
    <definedName name="clause28b">#REF!</definedName>
    <definedName name="Clean_PBT">[70]Telval!$A$22:$IV$22</definedName>
    <definedName name="Clean_ROCE">[70]Telval!$A$59:$IV$59</definedName>
    <definedName name="clear">[105]집계표!$D$9:$J$13,[105]집계표!$L$9:$O$13,[105]집계표!$D$15:$J$24,[105]집계표!$L$15:$O$24,[105]집계표!$D$26:$J$26,[105]집계표!$L$26:$O$26,[105]집계표!$D$46:$J$50,[105]집계표!$L$46:$O$50,[105]집계표!$L$52:$O$61,[105]집계표!$L$63:$O$63,[105]집계표!$D$63:$J$63,[105]집계표!$D$52:$J$61,[105]집계표!$D$83:$J$87,[105]집계표!$L$83:$O$87,[105]집계표!$L$89:$O$98,[105]집계표!$L$100:$O$100,[105]집계표!$D$100:$J$100,[105]집계표!$D$89:$J$98</definedName>
    <definedName name="CLIENT_NAME">#REF!</definedName>
    <definedName name="Clipboard_Area">#REF!</definedName>
    <definedName name="ClosingAccrual">'[65]Inv - Revenue registry for PoC'!$I$4896:$I$5860</definedName>
    <definedName name="closingAcrl">'[106]Invoicewise rev for PoC'!#REF!</definedName>
    <definedName name="closingAdvance">'[65]Inv - Revenue registry for PoC'!$I$5861:$I$6358</definedName>
    <definedName name="ClosingRate">'[107]Exchange rates'!$E$5</definedName>
    <definedName name="clrf">#REF!</definedName>
    <definedName name="ClsAccrual">'[66]Revenue-Invoicewise'!$I$3623:$I$4045</definedName>
    <definedName name="ClsAdvance">'[66]Revenue-Invoicewise'!$I$4046:$I$4565</definedName>
    <definedName name="CLUB">#REF!</definedName>
    <definedName name="CLUB_P_M">'[57]ﾏﾁｭﾘﾃｨﾗﾀﾞｰ（月次ベース）'!$F$614</definedName>
    <definedName name="CLUB_P_Q">'[57]ﾏﾁｭﾘﾃｨﾗﾀﾞｰ（四半期ベース）'!$F$650</definedName>
    <definedName name="CLUB_P2_M">'[57]末残計画(四半期ベース)'!$F$653</definedName>
    <definedName name="CLUB_P2_Q">'[57]末残計画(四半期ベース)'!$G$653</definedName>
    <definedName name="CLUB_PX_M">'[57]ﾏﾁｭﾘﾃｨﾗﾀﾞｰ（月次ベース）'!$F$610</definedName>
    <definedName name="CLUB_PX_Q">'[57]ﾏﾁｭﾘﾃｨﾗﾀﾞｰ（四半期ベース）'!$F$646</definedName>
    <definedName name="CLUB_PX2_M">'[57]末残計画(四半期ベース)'!$F$649</definedName>
    <definedName name="CLUB_PX2_Q">'[57]末残計画(四半期ベース)'!$G$649</definedName>
    <definedName name="CLUB_PY_M">'[57]ﾏﾁｭﾘﾃｨﾗﾀﾞｰ（月次ベース）'!$F$612</definedName>
    <definedName name="CLUB_PY_Q">'[57]ﾏﾁｭﾘﾃｨﾗﾀﾞｰ（四半期ベース）'!$F$648</definedName>
    <definedName name="CLUB_PY2_M">'[57]末残計画(四半期ベース)'!$F$651</definedName>
    <definedName name="CLUB_PY2_Q">'[57]末残計画(四半期ベース)'!$G$651</definedName>
    <definedName name="CLUB_R_M">'[57]ﾏﾁｭﾘﾃｨﾗﾀﾞｰ（月次ベース）'!$F$615</definedName>
    <definedName name="CLUB_R_Q">'[57]ﾏﾁｭﾘﾃｨﾗﾀﾞｰ（四半期ベース）'!$F$651</definedName>
    <definedName name="CLUB_R2_M">'[57]末残計画(四半期ベース)'!$F$654</definedName>
    <definedName name="CLUB_R2_Q">'[57]末残計画(四半期ベース)'!$G$654</definedName>
    <definedName name="CLUB_RX_M">'[57]ﾏﾁｭﾘﾃｨﾗﾀﾞｰ（月次ベース）'!$F$611</definedName>
    <definedName name="CLUB_RX_Q">'[57]ﾏﾁｭﾘﾃｨﾗﾀﾞｰ（四半期ベース）'!$F$647</definedName>
    <definedName name="CLUB_RX2_M">'[57]末残計画(四半期ベース)'!$F$650</definedName>
    <definedName name="CLUB_RX2_Q">'[57]末残計画(四半期ベース)'!$G$650</definedName>
    <definedName name="CLUB_RY_M">'[57]ﾏﾁｭﾘﾃｨﾗﾀﾞｰ（月次ベース）'!$F$613</definedName>
    <definedName name="CLUB_RY_Q">'[57]ﾏﾁｭﾘﾃｨﾗﾀﾞｰ（四半期ベース）'!$F$649</definedName>
    <definedName name="CLUB_RY2_M">'[57]末残計画(四半期ベース)'!$F$652</definedName>
    <definedName name="CLUB_RY2_Q">'[57]末残計画(四半期ベース)'!$G$652</definedName>
    <definedName name="cma" hidden="1">{#N/A,#N/A,FALSE,"Aging Summary";#N/A,#N/A,FALSE,"Ratio Analysis";#N/A,#N/A,FALSE,"Test 120 Day Accts";#N/A,#N/A,FALSE,"Tickmarks"}</definedName>
    <definedName name="cmb_TDS2.StateCode">[108]IT_DDTP!$H$65:$H$100</definedName>
    <definedName name="CMCx">#REF!</definedName>
    <definedName name="CMCxChassis">#REF!</definedName>
    <definedName name="CMma">#REF!</definedName>
    <definedName name="CMU">#REF!</definedName>
    <definedName name="cn" hidden="1">{"'Sheet1'!$L$16"}</definedName>
    <definedName name="cn_1" hidden="1">{"'Sheet1'!$L$16"}</definedName>
    <definedName name="CN_200">#REF!</definedName>
    <definedName name="CNI">#REF!</definedName>
    <definedName name="CNO">'[11]해외 기술훈련비 (합계)'!#REF!</definedName>
    <definedName name="CNTR">#REF!</definedName>
    <definedName name="co">#REF!</definedName>
    <definedName name="Co_Act_Calculated_life">#REF!</definedName>
    <definedName name="COA_11">'[109]COA-17'!#REF!</definedName>
    <definedName name="COA_12">'[109]COA-17'!#REF!</definedName>
    <definedName name="COA_13">'[109]COA-17'!#REF!</definedName>
    <definedName name="COA_14">'[109]COA-17'!#REF!</definedName>
    <definedName name="COA_15">'[109]COA-17'!#REF!</definedName>
    <definedName name="COA_16">'[109]COA-17'!#REF!</definedName>
    <definedName name="COA_17">'[109]COA-17'!#REF!</definedName>
    <definedName name="COA_18">'[109]COA-17'!#REF!</definedName>
    <definedName name="COA_19">'[109]COA-17'!#REF!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al_adscr">#REF!</definedName>
    <definedName name="coal_adscr_dsra">#REF!</definedName>
    <definedName name="coal_mdscr">#REF!</definedName>
    <definedName name="coal_mdscr_dsra">#REF!</definedName>
    <definedName name="coal_sens">#REF!</definedName>
    <definedName name="Coal_Sold_Ton">#REF!</definedName>
    <definedName name="Coal_Sold_USD">#REF!</definedName>
    <definedName name="Coaltruck_opt1">#REF!</definedName>
    <definedName name="Coaltruck_opt2">#REF!</definedName>
    <definedName name="coaltype">[110]Summary!$D$131:$E$135</definedName>
    <definedName name="COAT">#REF!</definedName>
    <definedName name="Code" hidden="1">#REF!</definedName>
    <definedName name="CODE_TYPE">#REF!</definedName>
    <definedName name="Código">#REF!</definedName>
    <definedName name="Codigos">#REF!</definedName>
    <definedName name="COGENERATION">#REF!</definedName>
    <definedName name="COLC">#REF!</definedName>
    <definedName name="COLF">#REF!</definedName>
    <definedName name="COLUNM_WIDTH">#REF!</definedName>
    <definedName name="COM">#REF!</definedName>
    <definedName name="comm_delay">[111]Assump!$C$101</definedName>
    <definedName name="COMMCORP">[112]海外WORK!#REF!</definedName>
    <definedName name="Commission">#REF!</definedName>
    <definedName name="COMMIT">#REF!</definedName>
    <definedName name="COMMON">#REF!</definedName>
    <definedName name="Common.On_Click">#N/A</definedName>
    <definedName name="Common_Equip">#REF!</definedName>
    <definedName name="COMMUNICATION_EQUIPMENT">#REF!</definedName>
    <definedName name="COMP">#REF!</definedName>
    <definedName name="comp_data_2001_TABLES_List">#REF!</definedName>
    <definedName name="comp_ind">#REF!</definedName>
    <definedName name="COMP_TR">#REF!</definedName>
    <definedName name="COMP_선택">#REF!</definedName>
    <definedName name="COMP_선택1">#REF!</definedName>
    <definedName name="comp1">#REF!</definedName>
    <definedName name="comp2">#REF!</definedName>
    <definedName name="comp3">#REF!</definedName>
    <definedName name="comp5">#REF!</definedName>
    <definedName name="COMP6">#REF!</definedName>
    <definedName name="COMP7">#REF!</definedName>
    <definedName name="Company">#REF!</definedName>
    <definedName name="Company_3">#REF!</definedName>
    <definedName name="company_code">#REF!</definedName>
    <definedName name="Company_scope">#REF!</definedName>
    <definedName name="CompanyName">#REF!</definedName>
    <definedName name="CompanyNameShort">#REF!</definedName>
    <definedName name="COMPARE">#REF!</definedName>
    <definedName name="Comparisons">#REF!</definedName>
    <definedName name="Compress_Pr">#REF!</definedName>
    <definedName name="compute">#REF!</definedName>
    <definedName name="COMPUTER___ACESSORIES">#REF!</definedName>
    <definedName name="COMPUTERS">#REF!</definedName>
    <definedName name="CON">#N/A</definedName>
    <definedName name="CON_EQP_COS">#REF!</definedName>
    <definedName name="coname">#REF!</definedName>
    <definedName name="coname2">#REF!</definedName>
    <definedName name="CONC25">#REF!</definedName>
    <definedName name="CONC30">#REF!</definedName>
    <definedName name="Concentration">#REF!</definedName>
    <definedName name="CONCEPT">'[11]해외 연수비용 계산-삭제'!#REF!</definedName>
    <definedName name="CONCS25">#REF!</definedName>
    <definedName name="CONCS30">#REF!</definedName>
    <definedName name="condf">#REF!</definedName>
    <definedName name="Cong_HM_DTCT">#REF!</definedName>
    <definedName name="Cong_M_DTCT">#REF!</definedName>
    <definedName name="Cong_NC_DTCT">#REF!</definedName>
    <definedName name="Cong_VL_DTCT">#REF!</definedName>
    <definedName name="CONNECTSTRING1">#REF!</definedName>
    <definedName name="CONNECTSTRING2">#REF!</definedName>
    <definedName name="CONNECTSTRING3">#REF!</definedName>
    <definedName name="CONNECTSTRING4">#REF!</definedName>
    <definedName name="CONNECTSTRING5">#REF!</definedName>
    <definedName name="cons" hidden="1">{#N/A,#N/A,FALSE,"Staffnos &amp; cost"}</definedName>
    <definedName name="CONS..1">#REF!</definedName>
    <definedName name="CONS..2">#REF!</definedName>
    <definedName name="CONS..3">#REF!</definedName>
    <definedName name="CONS..4">#REF!</definedName>
    <definedName name="cONSO_UNIT" hidden="1">"OFFSET(TMasterConsUnit!$A$2,0,0,COUNTA(TMasterConsUnit!$A:$A)-1,1)"</definedName>
    <definedName name="Conso_Unit_Desc" hidden="1">OFFSET([113]TMasterConsUnit!$A$2,0,0,COUNTA([113]TMasterConsUnit!$A$1:$A$65536)-1,2)</definedName>
    <definedName name="CONSOL">[47]Sheet1!$V$1:$AC$51</definedName>
    <definedName name="CONSOLIDATION">#REF!</definedName>
    <definedName name="CONSTANTS">'[24]Financial Estimates'!$A$271:$D$342</definedName>
    <definedName name="CONSUM">#REF!</definedName>
    <definedName name="Consumption">#REF!</definedName>
    <definedName name="Consumption_Details" localSheetId="2">'[53]Consumption Data '!#REF!</definedName>
    <definedName name="Consumption_Details">'[54]Consumption Data '!#REF!</definedName>
    <definedName name="cont">#REF!</definedName>
    <definedName name="CONT_NO">#N/A</definedName>
    <definedName name="Contents">#REF!</definedName>
    <definedName name="Control_a">#REF!</definedName>
    <definedName name="ControlFillers">#REF!</definedName>
    <definedName name="controlling_area">#REF!</definedName>
    <definedName name="Controllingarea">#REF!</definedName>
    <definedName name="Conv_NTP_Euro">[114]Input!#REF!</definedName>
    <definedName name="CONVAL">#N/A</definedName>
    <definedName name="Conver_TBL1">#REF!</definedName>
    <definedName name="Conver_TBL2">#REF!</definedName>
    <definedName name="convert">#N/A</definedName>
    <definedName name="COP_Adil">#REF!</definedName>
    <definedName name="copper_cost">#REF!</definedName>
    <definedName name="copy" hidden="1">{#N/A,#N/A,TRUE,"Staffnos &amp; cost"}</definedName>
    <definedName name="COR_Local_Currency">[115]COR!#REF!</definedName>
    <definedName name="Coreyr1">#REF!</definedName>
    <definedName name="Coreyr2">#REF!</definedName>
    <definedName name="Coreyr3">#REF!</definedName>
    <definedName name="COS">#N/A</definedName>
    <definedName name="COS_UC">#N/A</definedName>
    <definedName name="cost">'[116]SALE&amp;COST'!$A$1:$D$65</definedName>
    <definedName name="Cost_and_cata">#REF!</definedName>
    <definedName name="Cost_Center">#REF!</definedName>
    <definedName name="cost_centre">#REF!</definedName>
    <definedName name="Cost_List_Area_Right_EL">#REF!</definedName>
    <definedName name="Cost_Parameters" localSheetId="2">'[53]Verification of inputs'!#REF!</definedName>
    <definedName name="Cost_Parameters">'[54]Verification of inputs'!#REF!</definedName>
    <definedName name="COSTP">#REF!</definedName>
    <definedName name="cot7.5">#REF!</definedName>
    <definedName name="cot8.5">#REF!</definedName>
    <definedName name="Country">#REF!</definedName>
    <definedName name="Country_1">"#REF!"</definedName>
    <definedName name="Country_1_3">#REF!</definedName>
    <definedName name="Country_3">#REF!</definedName>
    <definedName name="Country_3_1">"#REF!"</definedName>
    <definedName name="Country_3_3">#REF!</definedName>
    <definedName name="CountryKey">#REF!</definedName>
    <definedName name="COVER">#REF!</definedName>
    <definedName name="cover_1" hidden="1">{#N/A,#N/A,FALSE,"Staffnos &amp; cost"}</definedName>
    <definedName name="cover_2" hidden="1">{#N/A,#N/A,FALSE,"Staffnos &amp; cost"}</definedName>
    <definedName name="cover_3" hidden="1">{#N/A,#N/A,FALSE,"Staffnos &amp; cost"}</definedName>
    <definedName name="cover_4" hidden="1">{#N/A,#N/A,FALSE,"Staffnos &amp; cost"}</definedName>
    <definedName name="cover_5" hidden="1">{#N/A,#N/A,FALSE,"Staffnos &amp; cost"}</definedName>
    <definedName name="COVER2">#REF!</definedName>
    <definedName name="COVER50">[117]CAT_5!#REF!</definedName>
    <definedName name="CP1_">#N/A</definedName>
    <definedName name="CP2_">#N/A</definedName>
    <definedName name="CP3_">'[11]해외 연수비용 계산-삭제'!#REF!</definedName>
    <definedName name="cpc">#REF!</definedName>
    <definedName name="cpcost0">[118]Results!#REF!</definedName>
    <definedName name="CPFI">#REF!</definedName>
    <definedName name="CPLG">#REF!</definedName>
    <definedName name="cprrr">'[98]License Area'!#REF!</definedName>
    <definedName name="CPU">#REF!</definedName>
    <definedName name="CR">#REF!</definedName>
    <definedName name="cr_details_report_of_mp_jul03">[119]jul03!$P$23:$P$23</definedName>
    <definedName name="CR3RT">#REF!</definedName>
    <definedName name="CR3RTDK">#REF!</definedName>
    <definedName name="credit" hidden="1">#REF!</definedName>
    <definedName name="creditors" hidden="1">#REF!</definedName>
    <definedName name="CSR" hidden="1">{"Edition",#N/A,FALSE,"Data"}</definedName>
    <definedName name="ctbbt" hidden="1">{"'Sheet1'!$L$16"}</definedName>
    <definedName name="ctc" hidden="1">{"'Bsheet BIS'!$A$1:$F$43"}</definedName>
    <definedName name="CTCT1" hidden="1">{"'Sheet1'!$L$16"}</definedName>
    <definedName name="Current_Year_Details" localSheetId="2">'[53]Current Year'!#REF!</definedName>
    <definedName name="Current_Year_Details">'[54]Current Year'!#REF!</definedName>
    <definedName name="d" hidden="1">#REF!</definedName>
    <definedName name="da" hidden="1">{#N/A,#N/A,FALSE,"Aging Summary";#N/A,#N/A,FALSE,"Ratio Analysis";#N/A,#N/A,FALSE,"Test 120 Day Accts";#N/A,#N/A,FALSE,"Tickmarks"}</definedName>
    <definedName name="DA_1796924069600001337" hidden="1">#REF!</definedName>
    <definedName name="DA_1875638015400000025" hidden="1">#REF!</definedName>
    <definedName name="DA_1875638015400000031" hidden="1">#REF!</definedName>
    <definedName name="DA_1875638015400000036" hidden="1">#REF!</definedName>
    <definedName name="DA_1875638015400000039" hidden="1">#REF!</definedName>
    <definedName name="DA_1875638015400000054" hidden="1">#REF!</definedName>
    <definedName name="DA_1875638015400000059" hidden="1">#REF!</definedName>
    <definedName name="DA_2345805546000000084" hidden="1">#REF!</definedName>
    <definedName name="DA_2345805546000000090" hidden="1">#REF!</definedName>
    <definedName name="DA_2345805546000000095" hidden="1">#REF!</definedName>
    <definedName name="DA_2345805546000000123" hidden="1">#REF!</definedName>
    <definedName name="DA_2345805546000000125" hidden="1">#REF!</definedName>
    <definedName name="DA_2345805546000000127" hidden="1">#REF!</definedName>
    <definedName name="DA_2345805546000000129" hidden="1">#REF!</definedName>
    <definedName name="DA_2345805546000000133" hidden="1">#REF!</definedName>
    <definedName name="DA_2345805546000000138" hidden="1">#REF!</definedName>
    <definedName name="DA_2349859270800000389" hidden="1">#REF!</definedName>
    <definedName name="DA_2401702567500002663" hidden="1">#REF!</definedName>
    <definedName name="DA_2401702567500003577" hidden="1">#REF!</definedName>
    <definedName name="DA_2401702567500004258" hidden="1">#REF!</definedName>
    <definedName name="DA_2401702567500004264" hidden="1">#REF!</definedName>
    <definedName name="DA_2401702567500004268" hidden="1">#REF!</definedName>
    <definedName name="DA_2401702567500004274" hidden="1">#REF!</definedName>
    <definedName name="DA_2401702567500004278" hidden="1">#REF!</definedName>
    <definedName name="DA_2401702567500004322" hidden="1">#REF!</definedName>
    <definedName name="DA_2401702567500005000" hidden="1">#REF!</definedName>
    <definedName name="DA_2418901697200001802" hidden="1">#REF!</definedName>
    <definedName name="DA_2418901697200001832" hidden="1">#REF!</definedName>
    <definedName name="DA_2418901697200001834" hidden="1">#REF!</definedName>
    <definedName name="DA_2418901697200001836" hidden="1">#REF!</definedName>
    <definedName name="dadd" hidden="1">#REF!</definedName>
    <definedName name="daf" hidden="1">'[120]Sept 06'!#REF!</definedName>
    <definedName name="DDDD" hidden="1">#REF!</definedName>
    <definedName name="ddddddddddddd" hidden="1">[121]I!#REF!</definedName>
    <definedName name="dddddddddd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DFS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ebtors">#REF!</definedName>
    <definedName name="Demand_data_for_consumers_with_Connected_Load___100_kVA" localSheetId="2">'[122]Consumer Data &gt;100kVA'!#REF!</definedName>
    <definedName name="Demand_data_for_consumers_with_Connected_Load___100_kVA">'[123]Consumer Data &gt;100kVA'!#REF!</definedName>
    <definedName name="Depreciation2015" hidden="1">{#N/A,#N/A,FALSE,"5"}</definedName>
    <definedName name="DEPRI" hidden="1">[29]EXPENSES!#REF!</definedName>
    <definedName name="dfaf" hidden="1">{"'장비'!$A$3:$M$12"}</definedName>
    <definedName name="dfaf_1" hidden="1">{"'장비'!$A$3:$M$12"}</definedName>
    <definedName name="DFD" hidden="1">#REF!</definedName>
    <definedName name="DFDFDDFDFD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fsadfdsa" hidden="1">#REF!</definedName>
    <definedName name="dfwfads" hidden="1">{"'p&amp;l.htm'!$A$1:$G$126","'p&amp;l.htm'!$A$1:$G$115","'p&amp;l.htm'!$A$88:$B$88","'p&amp;l.htm'!$A$1:$G$35","'p&amp;l.htm'!$A$9:$G$34","'p&amp;l.htm'!$A$87:$H$116"}</definedName>
    <definedName name="dgfgfd" hidden="1">{#N/A,#N/A,FALSE,"COVER.XLS";#N/A,#N/A,FALSE,"RACT1.XLS";#N/A,#N/A,FALSE,"RACT2.XLS";#N/A,#N/A,FALSE,"ECCMP";#N/A,#N/A,FALSE,"WELDER.XLS"}</definedName>
    <definedName name="dgradd" hidden="1">'[120]Sept 06'!#REF!</definedName>
    <definedName name="Discount" hidden="1">#REF!</definedName>
    <definedName name="display_area_2" hidden="1">#REF!</definedName>
    <definedName name="DME_Dirty" hidden="1">"False"</definedName>
    <definedName name="DME_LocalFile" hidden="1">"True"</definedName>
    <definedName name="DR" hidden="1">#REF!</definedName>
    <definedName name="DRIVERS" hidden="1">{"'Bsheet BIS'!$A$1:$F$43"}</definedName>
    <definedName name="d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sdsdsdsdsds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DTX" hidden="1">{"'Bsheet BIS'!$A$1:$F$43"}</definedName>
    <definedName name="DUMMY" hidden="1">{"'Sheet1'!$L$16"}</definedName>
    <definedName name="dw" hidden="1">{"'Sheet1'!$L$16"}</definedName>
    <definedName name="dw_1" hidden="1">{"'Sheet1'!$L$16"}</definedName>
    <definedName name="ee" hidden="1">{#N/A,#N/A,FALSE,"5"}</definedName>
    <definedName name="ee_1" hidden="1">{#N/A,#N/A,FALSE,"5"}</definedName>
    <definedName name="eereeerer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HASDIGHAD" hidden="1">{"'Sheet1'!$L$16"}</definedName>
    <definedName name="Employees_Cost" localSheetId="2">'[53]Employee Costs'!#REF!</definedName>
    <definedName name="Employees_Cost">'[54]Employee Costs'!#REF!</definedName>
    <definedName name="Empty" hidden="1">#REF!</definedName>
    <definedName name="Empty1" hidden="1">#REF!</definedName>
    <definedName name="Empty2" hidden="1">#REF!</definedName>
    <definedName name="EPMWorkbookOptions_1" hidden="1">"7zwAAB+LCAAAAAAABADtm21vokoUgL9vsv/B+F0BwZc21A2lqCTKEMDaptkQ1LGSVfAOWNt/fwdQAcWu9XqNUD40JTPnnDk8nBccgP31Pp8V3iByTNu6K1JlsliA1sgem9brXXHpTkpUrfir+fMHO7DRn6Ft/wELF4s6BaxnObfvjnlXnLru4pYgVqtVeUWXbfRKVEiSIp56XXU0hXOjZFqOa1gjWNxqjf+uVcSrFgosb1sWHHlraja/RAha"</definedName>
    <definedName name="EPMWorkbookOptions_2" hidden="1">"7qMJV/5kbPrBcI31KB6XjDkMVtuu5ML5YolMf6m+A5GM4ARieyNYxg4Vm3pL7un3Mi8NKFJ/WStR9UqZqpUrFFOuVW8bJEkSjrEghosR8Vt/0WQwEBR8IAkDXRXaOg8kFXTxwMSYOXD7nyU8f0LvuMViZo6MCMmjvdzYiFuJDK9Pvhl3aceDgF2Is0AcnOqY4zG0Hsw5tBzf38Oioa9OTAZLqVN7tbXB2zMbNV20hCyRMPGZqn8WCZp7Z7dW"</definedName>
    <definedName name="EPMWorkbookOptions_3" hidden="1">"xPHhwne3ZbzZyHSxX/4FCZT35nb0O+brdIb/XBXOcIzBcceEyECjqRna+VTmCH9aJnLcyAklz+8Y2p71YeDHSkXl+pb5zxL6JDmeB31JY4mkyc9sBFcQV40qSdENKmIg6dr6ugCNIWqSLBEcJFp3FjPjQ0b2AiL3o0lVa9UJHE5K1dqYKTGVyU2pUYWwRBqwwoyHdaY+pL2V41oJhruGs71wPTgf4jqYIBYP8kQBLBLoRzC9rCH+Lr/InCJI"</definedName>
    <definedName name="EPMWorkbookOptions_4" hidden="1">"WofCh6L0oHM6z+mi9IjHcGnYUzywwCayPkLRAq6/t5Y5uyt6EVTcSc3Pr/Fxuizxt1M/KxtOzYFEgKi6BLicyE76CE+4qbVyLPtYgNYRnuS0k2GJY+pypLX8f22w/yBqmsKJ3dM7IUky+Lbx+EZIZbARbjHGo5bv9lVNUIJb1LRH7bnhqBq+UegCScjB7NQ6PicSEqHzUDkcKl4/VHS5r8hATT2c62mLPKcJbaA8n9wUabpaZRjm+KZYyV5T"</definedName>
    <definedName name="EPMWorkbookOptions_5" hidden="1">"3EDEYeq1Qh3fKKQ9Qs+D4j4LKK4nWXEtFLXTU7VWp8hGo358qtLZS9UAYby14BhNfZCekwffpnIcIY7KTR4eMR6NnEeMB51+HtfT41pdMPgvOzS1Gk1/YYuGyV6L8wjGI7Sla+DbPp5IxHHfTv3Ow/WkrChpgsKDCz5hrGYva9cQ45GK05brbmbyeE1y84R4lRXQEjWdFzywF4zaWvaiNoYyvpOpyXzXe2ulhwd0OfXl9syE/OyW2wro58/4"</definedName>
    <definedName name="EPMWorkbookOptions_6" hidden="1">"kt08IbEVWeP7CubLn75J8vW0rmcvrSMgg408UVLSHqZnY9H9trVsD4XQT31YXE/1UnkgCxesW43s1S0fYbzJtvVvvJ2ZwMN7Dy39T5evKGuDO9wL5u1NBvM2gBhGaiXySlEmbpLPRsbLYQngX1ScoumgpXdEQeEUvvOcdkLXk9Ka2LtkH6Yy+L68h3DnKQlZIcsknfYoPTeQag4kDoTJgYRAyFrZ3wJOO5Prqe09gVP7iqBesr5n8DXwDcZg"</definedName>
    <definedName name="EPMWorkbookOptions_7" hidden="1">"G+BZe8gj9CtCMW+ShVgi6ZvQ2OhGHFvb/3Q2Orj/uS2rwAmCzhRYYAGtzReQ8UFfjp9BA3lGgaUab3AjuTvsy26+K8Zh6foYN9L7E7686DwayDSGM9iD6DUU3xv/+SO0sf5oufkvpm2Vre88AAA="</definedName>
    <definedName name="EPMWorkbookOptions_8" hidden="1">"jGvp/Y6w/GK0Oms079zrtqEPpkhE9vPWwl77929bs6u1/lr/A7XZS8wmUAAA"</definedName>
    <definedName name="EPMWorkbookOptions_9" hidden="1">"MDLsV8wSBiQXJKEnsUEVcdqQQBXxndVmnaFkgIByakrLqTcbrSB98i0TjUIUPeq+PkH+sgI22Ti3k8fIDWdOdb/nvi7rddOtc9PbIHzqB8ETjtF4juLS7XZH0n46fFu0lhrduKHn9seoi8KHtYet9q9f1m71yQKMX171e2NFlwAA"</definedName>
    <definedName name="erheri">'[50]Employee Costs'!#REF!</definedName>
    <definedName name="es" hidden="1">{"'Sheet1'!$L$16"}</definedName>
    <definedName name="es_1" hidden="1">{"'Sheet1'!$L$16"}</definedName>
    <definedName name="et" hidden="1">{"'Sheet1'!$L$16"}</definedName>
    <definedName name="et_1" hidden="1">{"'Sheet1'!$L$16"}</definedName>
    <definedName name="etc" hidden="1">#REF!</definedName>
    <definedName name="ethdddddddddd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ewtwt" hidden="1">{#N/A,#N/A,FALSE,"COVER1.XLS ";#N/A,#N/A,FALSE,"RACT1.XLS";#N/A,#N/A,FALSE,"RACT2.XLS";#N/A,#N/A,FALSE,"ECCMP";#N/A,#N/A,FALSE,"WELDER.XLS"}</definedName>
    <definedName name="EXISTING" hidden="1">#REF!</definedName>
    <definedName name="Existing_Tariff_Structure">#REF!</definedName>
    <definedName name="faadafaf" hidden="1">#REF!</definedName>
    <definedName name="FAAF" hidden="1">'[124]FA Register_Detailed '!#REF!</definedName>
    <definedName name="faffafaf" hidden="1">#REF!</definedName>
    <definedName name="far" hidden="1">#REF!</definedName>
    <definedName name="fasfafsaas" hidden="1">#REF!</definedName>
    <definedName name="FCode" hidden="1">#REF!</definedName>
    <definedName name="fd" hidden="1">{"'Sheet1'!$L$16"}</definedName>
    <definedName name="fd_1" hidden="1">{"'Sheet1'!$L$16"}</definedName>
    <definedName name="FDDFD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e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dfdf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df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EDFDFTRGDETD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dfwegerger" hidden="1">{#N/A,#N/A,FALSE,"Cash Flows";#N/A,#N/A,FALSE,"Fixed Assets";#N/A,#N/A,FALSE,"Balance Sheet";#N/A,#N/A,FALSE,"P &amp; L"}</definedName>
    <definedName name="fdgk" hidden="1">{"'Sheet1'!$L$16"}</definedName>
    <definedName name="fdgk_1" hidden="1">{"'Sheet1'!$L$16"}</definedName>
    <definedName name="fds" hidden="1">{#N/A,#N/A,FALSE,"1"}</definedName>
    <definedName name="fds_1" hidden="1">{#N/A,#N/A,FALSE,"1"}</definedName>
    <definedName name="fe" hidden="1">{"'Sheet1'!$L$16"}</definedName>
    <definedName name="fe_1" hidden="1">{"'Sheet1'!$L$16"}</definedName>
    <definedName name="fesdw" hidden="1">{#N/A,#N/A,FALSE,"COVER1.XLS ";#N/A,#N/A,FALSE,"RACT1.XLS";#N/A,#N/A,FALSE,"RACT2.XLS";#N/A,#N/A,FALSE,"ECCMP";#N/A,#N/A,FALSE,"WELDER.XLS"}</definedName>
    <definedName name="ff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ffefe" hidden="1">{"adj95mult",#N/A,FALSE,"COMPCO";"adj95est",#N/A,FALSE,"COMPCO"}</definedName>
    <definedName name="ffff" hidden="1">{"'장비'!$A$3:$M$12"}</definedName>
    <definedName name="FFFFF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dsfdsf" hidden="1">[125]GROUPING!$F$440:$F$1029</definedName>
    <definedName name="FG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gfsdgfsd" hidden="1">#REF!</definedName>
    <definedName name="fgfsdhsfhsd" hidden="1">#REF!</definedName>
    <definedName name="fgsdfgfsdg" hidden="1">#REF!</definedName>
    <definedName name="fgsfdgfsd" hidden="1">#REF!</definedName>
    <definedName name="fgsfdgfsdgfd" hidden="1">#REF!</definedName>
    <definedName name="fgsfdgfsdgfdgdf" hidden="1">#REF!</definedName>
    <definedName name="fgsfdgsfdgfd" hidden="1">#REF!</definedName>
    <definedName name="fgsfdgsfdgsfd" hidden="1">#REF!</definedName>
    <definedName name="FGVDFG" hidden="1">{#N/A,#N/A,FALSE,"Staffnos &amp; cost"}</definedName>
    <definedName name="fhfhfhhf" hidden="1">{#N/A,#N/A,FALSE,"17"}</definedName>
    <definedName name="fhfhfhhf_1" hidden="1">{#N/A,#N/A,FALSE,"17"}</definedName>
    <definedName name="fhfsdhdfsh" hidden="1">#REF!</definedName>
    <definedName name="fhsdfsh" hidden="1">#REF!</definedName>
    <definedName name="fixed" hidden="1">#REF!</definedName>
    <definedName name="fkfkfk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fnfnfnfn" hidden="1">{#N/A,#N/A,FALSE,"15"}</definedName>
    <definedName name="fnfnfnfn_1" hidden="1">{#N/A,#N/A,FALSE,"15"}</definedName>
    <definedName name="form3cd" hidden="1">'[126]EAW Final Accounts - 99'!$M$175:$M$189</definedName>
    <definedName name="fresh" hidden="1">{#N/A,#N/A,FALSE,"COVER.XLS";#N/A,#N/A,FALSE,"RACT1.XLS";#N/A,#N/A,FALSE,"RACT2.XLS";#N/A,#N/A,FALSE,"ECCMP";#N/A,#N/A,FALSE,"WELDER.XLS"}</definedName>
    <definedName name="fs" hidden="1">{"'Sheet1'!$L$16"}</definedName>
    <definedName name="fs_1" hidden="1">{"'Sheet1'!$L$16"}</definedName>
    <definedName name="fsafsafaF" hidden="1">#REF!</definedName>
    <definedName name="fsdfdsf" hidden="1">{"'Sheet1'!$L$16"}</definedName>
    <definedName name="fsdfsdf" hidden="1">#REF!</definedName>
    <definedName name="fsyt" hidden="1">{#N/A,#N/A,FALSE,"COVER.XLS";#N/A,#N/A,FALSE,"RACT1.XLS";#N/A,#N/A,FALSE,"RACT2.XLS";#N/A,#N/A,FALSE,"ECCMP";#N/A,#N/A,FALSE,"WELDER.XLS"}</definedName>
    <definedName name="g" hidden="1">[127]SUMMARY!$E$64:$H$64</definedName>
    <definedName name="GASDFG" hidden="1">{#N/A,#N/A,TRUE,"Staffnos &amp; cost"}</definedName>
    <definedName name="gbv" hidden="1">#REF!</definedName>
    <definedName name="gg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ggg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gggggggggggg" hidden="1">#REF!</definedName>
    <definedName name="GGGJGJ" hidden="1">#REF!</definedName>
    <definedName name="gh" hidden="1">'[35]F-4'!#REF!</definedName>
    <definedName name="ght" hidden="1">#REF!</definedName>
    <definedName name="gid" hidden="1">{"'Sheet1'!$L$16"}</definedName>
    <definedName name="gid_1" hidden="1">{"'Sheet1'!$L$16"}</definedName>
    <definedName name="gj" hidden="1">{"'Sheet1'!$L$16"}</definedName>
    <definedName name="gj_1" hidden="1">{"'Sheet1'!$L$16"}</definedName>
    <definedName name="gkd" hidden="1">{"'Sheet1'!$L$16"}</definedName>
    <definedName name="gkd_1" hidden="1">{"'Sheet1'!$L$16"}</definedName>
    <definedName name="graph" hidden="1">'[128]S &amp; A'!$A$4:$A$8</definedName>
    <definedName name="group" hidden="1">{"'Sch B'!$B$15:$L$17"}</definedName>
    <definedName name="GROUPING" hidden="1">#REF!</definedName>
    <definedName name="groupings" hidden="1">{"'Sch B'!$B$15:$L$17"}</definedName>
    <definedName name="Groupings1" hidden="1">{"'Sch B'!$B$15:$L$17"}</definedName>
    <definedName name="gssgsd" hidden="1">#REF!</definedName>
    <definedName name="guddu" hidden="1">'[129]Eq. Mobilization'!#REF!</definedName>
    <definedName name="h" hidden="1">[127]SUMMARY!$E$64:$H$64</definedName>
    <definedName name="H17_">#N/A</definedName>
    <definedName name="H1A">#REF!</definedName>
    <definedName name="H2_">#N/A</definedName>
    <definedName name="H2H" hidden="1">{#N/A,#N/A,FALSE,"Staffnos &amp; cost"}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ifu_Execute" localSheetId="3">[130]!Haifu_Execute</definedName>
    <definedName name="Haifu_Execute">[130]!Haifu_Execute</definedName>
    <definedName name="Haifu_Execute2">#N/A</definedName>
    <definedName name="Haifu_NumberEdit" localSheetId="3">[130]!Haifu_NumberEdit</definedName>
    <definedName name="Haifu_NumberEdit">[130]!Haifu_NumberEdit</definedName>
    <definedName name="Haifu_NumberEdit2">#N/A</definedName>
    <definedName name="HarCollec">'[131]Blng. Vs Coll.'!$B$30</definedName>
    <definedName name="Hari1">#REF!</definedName>
    <definedName name="Hari2">#REF!</definedName>
    <definedName name="HarRPM">'[132]RPM &amp; Usage'!$B$63</definedName>
    <definedName name="Haryana">[132]Sub._Growth!$B$63</definedName>
    <definedName name="HaryanaSubsc">[132]Sub._Growth!$B$63</definedName>
    <definedName name="HBA">#N/A</definedName>
    <definedName name="hd">#REF!</definedName>
    <definedName name="hd_c">#REF!</definedName>
    <definedName name="hd_p">#REF!</definedName>
    <definedName name="hdffjhf" hidden="1">#REF!</definedName>
    <definedName name="hdoihd\" hidden="1">[29]EXPENSES!#REF!</definedName>
    <definedName name="HEAD">#REF!</definedName>
    <definedName name="Head_Count">#REF!</definedName>
    <definedName name="Header">#REF!</definedName>
    <definedName name="HEADER_KFP_ORIGIN_KEY">#REF!</definedName>
    <definedName name="Helmuth">#REF!</definedName>
    <definedName name="Heru">[133]rate!$A:$IV</definedName>
    <definedName name="HF">'[91]해외 연수비용 계산-삭제'!#REF!</definedName>
    <definedName name="HFA" hidden="1">{"Graphic",#N/A,TRUE,"Graphic"}</definedName>
    <definedName name="hg">#REF!</definedName>
    <definedName name="hgh" hidden="1">[134]CVBUH2MONTHLY!#REF!</definedName>
    <definedName name="hh" hidden="1">#REF!</definedName>
    <definedName name="HHcat">#REF!</definedName>
    <definedName name="HHda">#REF!</definedName>
    <definedName name="hhebgje">#REF!</definedName>
    <definedName name="hhfillers">#REF!</definedName>
    <definedName name="hhh" hidden="1">#REF!</definedName>
    <definedName name="HHHHH" hidden="1">#REF!</definedName>
    <definedName name="hhhj">#REF!</definedName>
    <definedName name="hhli" hidden="1">#REF!</definedName>
    <definedName name="HHxm">#REF!</definedName>
    <definedName name="HI_BTS_DISC">#REF!</definedName>
    <definedName name="HICOUT">#N/A</definedName>
    <definedName name="HiddenRows" hidden="1">#REF!</definedName>
    <definedName name="hien">#REF!</definedName>
    <definedName name="HITESH">#REF!</definedName>
    <definedName name="HJ">[91]카메라!#REF!</definedName>
    <definedName name="hjdsfkjdsfkh" hidden="1">{"'Sheet1'!$L$16"}</definedName>
    <definedName name="HK">'[135]KEY INPUTS'!$D$23</definedName>
    <definedName name="hklo">#REF!</definedName>
    <definedName name="HL">[136]LABA!#REF!</definedName>
    <definedName name="hlh" hidden="1">[29]EXPENSES!#REF!</definedName>
    <definedName name="HLR_Price_a">#REF!</definedName>
    <definedName name="HLRsignlload">#REF!</definedName>
    <definedName name="HLRsubs">#REF!</definedName>
    <definedName name="hmper">#REF!</definedName>
    <definedName name="hmsub">#REF!</definedName>
    <definedName name="hmsubs">#REF!</definedName>
    <definedName name="hmsubs1">#REF!</definedName>
    <definedName name="ho" hidden="1">[43]SUMMARY!$E$64:$H$64</definedName>
    <definedName name="hoc">55000</definedName>
    <definedName name="HOME_MANP">#REF!</definedName>
    <definedName name="HOMEOFFICE_COST">#REF!</definedName>
    <definedName name="HOURS">#REF!</definedName>
    <definedName name="HP1_">#REF!</definedName>
    <definedName name="HPAG">#REF!</definedName>
    <definedName name="HPexp">#REF!</definedName>
    <definedName name="HPINRCSG">#REF!</definedName>
    <definedName name="hr">[137]Sheet2!$K$5:$L$11</definedName>
    <definedName name="hr_u4">#REF!</definedName>
    <definedName name="hr_u5">#REF!</definedName>
    <definedName name="hr_u6">#REF!</definedName>
    <definedName name="hr_u7">#REF!</definedName>
    <definedName name="HSFDHDS" hidden="1">#REF!</definedName>
    <definedName name="HSFDHSFD">#REF!</definedName>
    <definedName name="HSFHS" hidden="1">#REF!</definedName>
    <definedName name="hshhr" hidden="1">{#N/A,#N/A,TRUE,"Staffnos &amp; cost"}</definedName>
    <definedName name="hshhr_1" hidden="1">{#N/A,#N/A,TRUE,"Staffnos &amp; cost"}</definedName>
    <definedName name="hshhr_2" hidden="1">{#N/A,#N/A,TRUE,"Staffnos &amp; cost"}</definedName>
    <definedName name="hshhr_3" hidden="1">{#N/A,#N/A,TRUE,"Staffnos &amp; cost"}</definedName>
    <definedName name="hshhr_4" hidden="1">{#N/A,#N/A,TRUE,"Staffnos &amp; cost"}</definedName>
    <definedName name="hshhr_5" hidden="1">{#N/A,#N/A,TRUE,"Staffnos &amp; cost"}</definedName>
    <definedName name="hßm4">#REF!</definedName>
    <definedName name="htfg" hidden="1">#REF!</definedName>
    <definedName name="HTML" hidden="1">{"'장비'!$A$3:$M$12"}</definedName>
    <definedName name="HTML_1" hidden="1">{"'장비'!$A$3:$M$12"}</definedName>
    <definedName name="HTML_CodePage" hidden="1">950</definedName>
    <definedName name="HTML_Control" hidden="1">{"'Sheet1'!$L$16"}</definedName>
    <definedName name="HTML_Control_1" hidden="1">{"'장비'!$A$3:$M$12"}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ML1_1" hidden="1">"[FCFF3]Sheet1!$A$1:$L$34"</definedName>
    <definedName name="HTML1_10" hidden="1">""</definedName>
    <definedName name="HTML1_11" hidden="1">1</definedName>
    <definedName name="HTML1_12" hidden="1">"Aswath:Adobe SiteMill™ 1.0.2:MyHomePage:FCFF3.html"</definedName>
    <definedName name="HTML1_2" hidden="1">1</definedName>
    <definedName name="HTML1_3" hidden="1">"FCFF3"</definedName>
    <definedName name="HTML1_4" hidden="1">"Three-Stage FCFF Model"</definedName>
    <definedName name="HTML1_5" hidden="1">""</definedName>
    <definedName name="HTML1_6" hidden="1">-4146</definedName>
    <definedName name="HTML1_7" hidden="1">-4146</definedName>
    <definedName name="HTML1_8" hidden="1">"10/22/96"</definedName>
    <definedName name="HTML1_9" hidden="1">"Aswath Damodaran"</definedName>
    <definedName name="HTMLCount" hidden="1">1</definedName>
    <definedName name="HUB_COST">[101]Assumptions!#REF!</definedName>
    <definedName name="Hum_tum_02">#REF!</definedName>
    <definedName name="huy" hidden="1">{"'Sheet1'!$L$16"}</definedName>
    <definedName name="hw">#REF!</definedName>
    <definedName name="hw_serv">#REF!</definedName>
    <definedName name="hwdsl">#REF!</definedName>
    <definedName name="hwerx">#REF!</definedName>
    <definedName name="hws">#REF!</definedName>
    <definedName name="i" hidden="1">#REF!</definedName>
    <definedName name="I1A">#REF!</definedName>
    <definedName name="IASOHOIT">#REF!</definedName>
    <definedName name="ic">#REF!</definedName>
    <definedName name="ICOSTTECH">#REF!</definedName>
    <definedName name="ictrnks">#REF!</definedName>
    <definedName name="ID">#REF!</definedName>
    <definedName name="IDC_34期A">#REF!</definedName>
    <definedName name="IDC_34期B">#REF!</definedName>
    <definedName name="IDC_35期A">#REF!</definedName>
    <definedName name="IDC_35期B">#REF!</definedName>
    <definedName name="IDC_36期A">#REF!</definedName>
    <definedName name="IDC_36期B">#REF!</definedName>
    <definedName name="IDLAB_COST">#REF!</definedName>
    <definedName name="IDT">#N/A</definedName>
    <definedName name="ie" hidden="1">{"'Sheet1'!$L$16"}</definedName>
    <definedName name="ie_1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F_Cable_Assembly">'[138]Base Data'!$D$19</definedName>
    <definedName name="IF_DistRack">#REF!</definedName>
    <definedName name="IFC_Dec11_closing">#REF!</definedName>
    <definedName name="IFC_Dec12_closing">#REF!</definedName>
    <definedName name="IFC_Jan14_closing">#REF!</definedName>
    <definedName name="IFC_Jan15_closing">#REF!</definedName>
    <definedName name="IFC_Jan16_closing">#REF!</definedName>
    <definedName name="IFC_Jul13_closing">#REF!</definedName>
    <definedName name="IFC_Jul14_closing">#REF!</definedName>
    <definedName name="IFC_Jul15_closing">#REF!</definedName>
    <definedName name="IFC_Jul16_closing">#REF!</definedName>
    <definedName name="IFC_Jun12_closing">#REF!</definedName>
    <definedName name="IFC_Jun13_closing">#REF!</definedName>
    <definedName name="IFC70_apr11_cls">#REF!</definedName>
    <definedName name="IFC70_apr12_cls">#REF!</definedName>
    <definedName name="IFC70_apr13_cls">#REF!</definedName>
    <definedName name="IFC70_aug10_cls">#REF!</definedName>
    <definedName name="IFC70_aug11_cls">#REF!</definedName>
    <definedName name="IFC70_aug12_cls">#REF!</definedName>
    <definedName name="IFC70_dec10_cls">#REF!</definedName>
    <definedName name="IFC70_dec11_cls">'[139]Schedule 7030'!$D$121</definedName>
    <definedName name="IFC70_dec12_cls">'[139]Schedule 7030'!$D$133</definedName>
    <definedName name="IFC70_feb11_cls">#REF!</definedName>
    <definedName name="IFC70_feb12_cls">#REF!</definedName>
    <definedName name="IFC70_feb13_cls">#REF!</definedName>
    <definedName name="IFC70_jan11_cls">#REF!</definedName>
    <definedName name="IFC70_jan12_cls">#REF!</definedName>
    <definedName name="IFC70_jan13_cls">#REF!</definedName>
    <definedName name="IFC70_jan14_cls">'[139]Schedule 7030'!$D$141</definedName>
    <definedName name="IFC70_jan15_cls">'[139]Schedule 7030'!$D$143</definedName>
    <definedName name="IFC70_jan16_cls">'[139]Schedule 7030'!$D$145</definedName>
    <definedName name="IFC70_jan17_cls">#REF!</definedName>
    <definedName name="IFC70_jan18_cls">#REF!</definedName>
    <definedName name="IFC70_jan19_cls">#REF!</definedName>
    <definedName name="IFC70_jan20_cls">#REF!</definedName>
    <definedName name="IFC70_jan21_cls">#REF!</definedName>
    <definedName name="IFC70_jan22_cls">#REF!</definedName>
    <definedName name="IFC70_jan23_cls">#REF!</definedName>
    <definedName name="IFC70_jan24_cls">#REF!</definedName>
    <definedName name="IFC70_jan25_cls">#REF!</definedName>
    <definedName name="IFC70_jan26_cls">#REF!</definedName>
    <definedName name="IFC70_jan27_cls">#REF!</definedName>
    <definedName name="IFC70_jan28_cls">#REF!</definedName>
    <definedName name="IFC70_jul10_cls">#REF!</definedName>
    <definedName name="IFC70_jul11_cls">#REF!</definedName>
    <definedName name="IFC70_jul12_cls">#REF!</definedName>
    <definedName name="IFC70_jul13_cls">'[139]Schedule 7030'!$D$140</definedName>
    <definedName name="IFC70_jul14_cls">'[139]Schedule 7030'!$D$142</definedName>
    <definedName name="IFC70_jul15_cls">'[139]Schedule 7030'!$D$144</definedName>
    <definedName name="IFC70_jul16_cls">'[139]Schedule 7030'!$D$146</definedName>
    <definedName name="IFC70_jul17_cls">#REF!</definedName>
    <definedName name="IFC70_jul18_cls">#REF!</definedName>
    <definedName name="IFC70_jul19_cls">#REF!</definedName>
    <definedName name="IFC70_jul20_cls">#REF!</definedName>
    <definedName name="IFC70_jul21_cls">#REF!</definedName>
    <definedName name="IFC70_jul22_cls">#REF!</definedName>
    <definedName name="IFC70_jul23_cls">#REF!</definedName>
    <definedName name="IFC70_jul24_cls">#REF!</definedName>
    <definedName name="IFC70_jul25_cls">#REF!</definedName>
    <definedName name="IFC70_jul26_cls">#REF!</definedName>
    <definedName name="IFC70_jul27_cls">#REF!</definedName>
    <definedName name="IFC70_jun10_cls">#REF!</definedName>
    <definedName name="IFC70_jun11_cls">#REF!</definedName>
    <definedName name="IFC70_jun12_cls">'[139]Schedule 7030'!$D$127</definedName>
    <definedName name="IFC70_jun13_cls">'[139]Schedule 7030'!$D$139</definedName>
    <definedName name="IFC70_jun14_cls">#REF!</definedName>
    <definedName name="IFC70_jun15_cls">#REF!</definedName>
    <definedName name="IFC70_jun16_cls">#REF!</definedName>
    <definedName name="IFC70_jun17_cls">#REF!</definedName>
    <definedName name="IFC70_jun18_cls">#REF!</definedName>
    <definedName name="IFC70_jun19_cls">#REF!</definedName>
    <definedName name="IFC70_jun20_cls">#REF!</definedName>
    <definedName name="IFC70_jun21_cls">#REF!</definedName>
    <definedName name="IFC70_jun22_cls">#REF!</definedName>
    <definedName name="IFC70_jun23_cls">#REF!</definedName>
    <definedName name="IFC70_jun24_cls">#REF!</definedName>
    <definedName name="IFC70_jun25_cls">#REF!</definedName>
    <definedName name="IFC70_jun26_cls">#REF!</definedName>
    <definedName name="IFC70_jun27_cls">#REF!</definedName>
    <definedName name="IFC70_jun28_cls">#REF!</definedName>
    <definedName name="IFC70_mar11_cls">#REF!</definedName>
    <definedName name="IFC70_mar12_cls">#REF!</definedName>
    <definedName name="IFC70_mar13_cls">#REF!</definedName>
    <definedName name="IFC70_may11_cls">#REF!</definedName>
    <definedName name="IFC70_may12_cls">#REF!</definedName>
    <definedName name="IFC70_may13_cls">#REF!</definedName>
    <definedName name="IFC70_nov10_cls">#REF!</definedName>
    <definedName name="IFC70_nov11_cls">#REF!</definedName>
    <definedName name="IFC70_nov12_cls">#REF!</definedName>
    <definedName name="IFC70_oct10_cls">#REF!</definedName>
    <definedName name="IFC70_oct11_cls">#REF!</definedName>
    <definedName name="IFC70_oct12_cls">#REF!</definedName>
    <definedName name="IFC70_sep10_cls">#REF!</definedName>
    <definedName name="IFC70_sep11_cls">#REF!</definedName>
    <definedName name="IFC70_sep12_cls">#REF!</definedName>
    <definedName name="ifINnode">#REF!</definedName>
    <definedName name="IFL_Cable_Assembly">#REF!</definedName>
    <definedName name="IHC">#REF!</definedName>
    <definedName name="II">#N/A</definedName>
    <definedName name="IIFSC">#REF!</definedName>
    <definedName name="III">#REF!</definedName>
    <definedName name="IISC">#REF!</definedName>
    <definedName name="il">#REF!</definedName>
    <definedName name="IL___FS">#REF!</definedName>
    <definedName name="Impl_other_price_a">#REF!</definedName>
    <definedName name="import_forward_table">[76]Forward!$A$28:$AF$50</definedName>
    <definedName name="import_option_table">[140]Option!$A$143:$AQ$219</definedName>
    <definedName name="import_start">#REF!</definedName>
    <definedName name="IMPORTDFF2">#REF!</definedName>
    <definedName name="IMPORTDFF3">#REF!</definedName>
    <definedName name="imported1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IMPORTFIRSTLINE1">#REF!</definedName>
    <definedName name="IMPORTFIRSTLINE2">#REF!</definedName>
    <definedName name="IMPORTFIRSTLINE3">#REF!</definedName>
    <definedName name="IMPORTFIRSTLINE4">#REF!</definedName>
    <definedName name="IMPORTFIRSTLINE5">#REF!</definedName>
    <definedName name="IMPORTMAPPINGHEADER1">#REF!</definedName>
    <definedName name="IMPORTMAPPINGHEADER2">#REF!</definedName>
    <definedName name="IMPORTMAPPINGHEADER3">#REF!</definedName>
    <definedName name="IMPORTMAPPINGHEADER4">#REF!</definedName>
    <definedName name="IMPORTMAPPINGHEADER5">#REF!</definedName>
    <definedName name="IMPORTMAPPINGLINES1">#REF!</definedName>
    <definedName name="IMPORTMAPPINGLINES2">#REF!</definedName>
    <definedName name="IMPORTMAPPINGLINES3">#REF!</definedName>
    <definedName name="IMPORTMAPPINGLINES4">#REF!</definedName>
    <definedName name="IMPORTMAPPINGLINES5">#REF!</definedName>
    <definedName name="Imports">#REF!</definedName>
    <definedName name="IMPORTSEPARATOR1">#REF!</definedName>
    <definedName name="IMPORTSEPARATOR2">#REF!</definedName>
    <definedName name="IMPORTSEPARATOR3">#REF!</definedName>
    <definedName name="IMPORTSEPARATOR4">#REF!</definedName>
    <definedName name="IMPORTSEPARATOR5">#REF!</definedName>
    <definedName name="IMPORTSOURCEFILE1">#REF!</definedName>
    <definedName name="IMPORTSOURCEFILE2">#REF!</definedName>
    <definedName name="IMPORTSOURCEFILE3">#REF!</definedName>
    <definedName name="IMPORTSOURCEFILE4">#REF!</definedName>
    <definedName name="IMPORTSOURCEFILE5">#REF!</definedName>
    <definedName name="IMPORTTITLE1">#REF!</definedName>
    <definedName name="IMPORTTITLE2">#REF!</definedName>
    <definedName name="IMPORTTITLE3">#REF!</definedName>
    <definedName name="IMPORTTITLE4">#REF!</definedName>
    <definedName name="IMPORTTITLE5">#REF!</definedName>
    <definedName name="IMSAssociateDays">#REF!</definedName>
    <definedName name="IMSInternalStaffDaysRequired">#REF!</definedName>
    <definedName name="in">#REF!</definedName>
    <definedName name="IN_BOOK_NAME">'[141]ﾏﾁｭﾘﾃｨﾗﾀﾞｰ（月次ベース）'!$F$1</definedName>
    <definedName name="IN_IB_new_cnum">#REF!</definedName>
    <definedName name="IN_IB_total_cnum">#REF!</definedName>
    <definedName name="IN_OCNT_new_subs">#REF!</definedName>
    <definedName name="IN_OCNT_total_subs">#REF!</definedName>
    <definedName name="IN_Platform_new_subs">#REF!</definedName>
    <definedName name="IN_PN_New_subs">#REF!</definedName>
    <definedName name="IN_PN_total_subs">#REF!</definedName>
    <definedName name="IN_Prepaid_new_subs">#REF!</definedName>
    <definedName name="IN_Prepaid_total_subs">#REF!</definedName>
    <definedName name="IN_SCP_new">#REF!</definedName>
    <definedName name="IN_SCP_total">#REF!</definedName>
    <definedName name="IN_SSCP_total">#REF!</definedName>
    <definedName name="IN_SSP_new">#REF!</definedName>
    <definedName name="IN_SSP_total">#REF!</definedName>
    <definedName name="IN_TAMT">#N/A</definedName>
    <definedName name="IN_TOTAL">#N/A</definedName>
    <definedName name="IN_TQTY">#N/A</definedName>
    <definedName name="IN_UC">#N/A</definedName>
    <definedName name="IN_VPN_new_subs">#REF!</definedName>
    <definedName name="IN_VPN_total_subs">#REF!</definedName>
    <definedName name="ina">#REF!</definedName>
    <definedName name="INAMT">#N/A</definedName>
    <definedName name="INBCHA">#REF!</definedName>
    <definedName name="INC">#REF!</definedName>
    <definedName name="Inc_pstn">#REF!</definedName>
    <definedName name="INCM">'[24]Financial Estimates'!$E$293:$J$339</definedName>
    <definedName name="income">#REF!</definedName>
    <definedName name="IncotermsPartone">#REF!</definedName>
    <definedName name="Increm">[33]INPUTS!$A$65</definedName>
    <definedName name="indcost">#REF!</definedName>
    <definedName name="INDE">#N/A</definedName>
    <definedName name="INDEX">#N/A</definedName>
    <definedName name="IndexA">'[142]Sheet1 (2)'!$B$31:$D$42</definedName>
    <definedName name="INDIG">#N/A</definedName>
    <definedName name="IndLet0">#REF!</definedName>
    <definedName name="INDMANP">#REF!</definedName>
    <definedName name="IndustryKey">#REF!</definedName>
    <definedName name="Information_on_Inventory">#REF!</definedName>
    <definedName name="INI">[143]INI!$B$3:$C$21</definedName>
    <definedName name="INI_ConsolidationName">[63]Information!$C$16</definedName>
    <definedName name="INI_CurFYStart">'[142]Sheet1 (2)'!$B$5</definedName>
    <definedName name="Ini_CurUnit">[144]Sheet1!$A$10</definedName>
    <definedName name="Ini_ProjectName">[145]INI!$C$17</definedName>
    <definedName name="INI_PrvFYStart">'[142]Sheet1 (2)'!$B$6</definedName>
    <definedName name="Ini_Scenario">[145]INI!$C$18</definedName>
    <definedName name="Ini_Year0">[145]INI!$C$19</definedName>
    <definedName name="Ini_Year0Col">[145]INI!$C$20</definedName>
    <definedName name="Inland2">#REF!</definedName>
    <definedName name="INM">#REF!</definedName>
    <definedName name="INPUT">#REF!</definedName>
    <definedName name="Inputs">#REF!</definedName>
    <definedName name="INQTY">#N/A</definedName>
    <definedName name="INR">[146]COR!$D$4</definedName>
    <definedName name="INR2EURO">#REF!</definedName>
    <definedName name="insert_row">#REF!</definedName>
    <definedName name="Inst_Comm">'[138]Base Data'!$D$72</definedName>
    <definedName name="Inst_Comm_FRAD">#REF!</definedName>
    <definedName name="Inst_Comm_Relo">#REF!</definedName>
    <definedName name="Inst_Comm_Spaceweb">#REF!</definedName>
    <definedName name="INSTR">'[147]COVER:STB4'!$A$47:$GR$8112</definedName>
    <definedName name="INSTRUCT">#REF!</definedName>
    <definedName name="int">#REF!</definedName>
    <definedName name="int_201">#REF!</definedName>
    <definedName name="int_adscr">#REF!</definedName>
    <definedName name="int_adscr_dsra">#REF!</definedName>
    <definedName name="Int_HLRQty">#REF!</definedName>
    <definedName name="int_mdscr">#REF!</definedName>
    <definedName name="int_mdscr_dsra">#REF!</definedName>
    <definedName name="Int_ms_ms">#REF!</definedName>
    <definedName name="int_sens">#REF!</definedName>
    <definedName name="Int_Value_list">#REF!</definedName>
    <definedName name="int234B">#REF!</definedName>
    <definedName name="int234C">#REF!</definedName>
    <definedName name="INTCAP">#REF!</definedName>
    <definedName name="InterAssociateDays">#REF!</definedName>
    <definedName name="interest">#REF!</definedName>
    <definedName name="Interest_and_Finance_Charges">#REF!</definedName>
    <definedName name="Interest_Rate">#REF!</definedName>
    <definedName name="INTERFACE_FORMAT_VERSION">#REF!</definedName>
    <definedName name="INTERFACE_NAME">#REF!</definedName>
    <definedName name="InterInternalStaffDaysRequired">#REF!</definedName>
    <definedName name="IntFreeCred">#REF!</definedName>
    <definedName name="INtrafficpersub">#REF!</definedName>
    <definedName name="intratm">#REF!</definedName>
    <definedName name="intratm1">#REF!</definedName>
    <definedName name="Intt_Charge_cY">#REF!,#REF!</definedName>
    <definedName name="Intt_Charge_cy_1">'[148]A 3.7'!$H$35,'[148]A 3.7'!$H$44</definedName>
    <definedName name="Intt_Charge_eY">#REF!,#REF!</definedName>
    <definedName name="Intt_Charge_ey_1">'[148]A 3.7'!$I$35,'[148]A 3.7'!$I$44</definedName>
    <definedName name="Intt_Charge_PY">#REF!,#REF!</definedName>
    <definedName name="Intt_Charge_py_1">'[148]A 3.7'!$G$35,'[148]A 3.7'!$G$44</definedName>
    <definedName name="invest">#REF!</definedName>
    <definedName name="Investment_in_Subs">'[149]15. Current Investments'!#REF!</definedName>
    <definedName name="Investment_in_Subsidiaries">'[150]5 Other assets'!$O$2:$O$40</definedName>
    <definedName name="investment_reason">#REF!</definedName>
    <definedName name="INVOICE">#REF!</definedName>
    <definedName name="IOG20B">#REF!</definedName>
    <definedName name="IOGchoice">#REF!</definedName>
    <definedName name="ioo" hidden="1">'[151]5'!#REF!</definedName>
    <definedName name="iop" hidden="1">{"'Sheet1'!$L$16"}</definedName>
    <definedName name="iop_1" hidden="1">{"'Sheet1'!$L$16"}</definedName>
    <definedName name="iopio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PHK">#REF!</definedName>
    <definedName name="ipij" hidden="1">{#N/A,#N/A,FALSE,"17MAY";#N/A,#N/A,FALSE,"24MAY"}</definedName>
    <definedName name="IPO">#REF!</definedName>
    <definedName name="IPT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LL_FEATURE" hidden="1">"c2197"</definedName>
    <definedName name="IQ_CALLABLE" hidden="1">"c2196"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PREMIUM" hidden="1">"c2195"</definedName>
    <definedName name="IQ_CONV_PRICE" hidden="1">"c2193"</definedName>
    <definedName name="IQ_CONV_RATE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XITY" hidden="1">"c2182"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ST" hidden="1">"c1681"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ST" hidden="1">"c369"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DATE" hidden="1">"c1634"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STDDEV" hidden="1">"c1660"</definedName>
    <definedName name="IQ_EST_EPS_GROWTH_Q_1YR" hidden="1">"c1641"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" hidden="1">"c1635"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ROSS_SPRD" hidden="1">"c2155"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PARENT" hidden="1">"c2144"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FAS" hidden="1">"c795"</definedName>
    <definedName name="IQ_NI_STDDEV_EST" hidden="1">"c1721"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G_FWD" hidden="1">"c1863"</definedName>
    <definedName name="IQ_PENSION" hidden="1">"c1031"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DATE" hidden="1">"c2172"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TW" hidden="1">"c2166"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ANFARS_최종_3차분">#REF!</definedName>
    <definedName name="IRANFARS2차분_REV_">#REF!</definedName>
    <definedName name="IRG">#N/A</definedName>
    <definedName name="IRR">#REF!</definedName>
    <definedName name="IRRR" hidden="1">{#N/A,#N/A,FALSE,"Cash Flows";#N/A,#N/A,FALSE,"Fixed Assets";#N/A,#N/A,FALSE,"Balance Sheet";#N/A,#N/A,FALSE,"P &amp; L"}</definedName>
    <definedName name="is" hidden="1">{"'Sheet1'!$L$16"}</definedName>
    <definedName name="is_1" hidden="1">{"'Sheet1'!$L$16"}</definedName>
    <definedName name="ISBU">[152]Facility!$C$277</definedName>
    <definedName name="ISDN_BRI_ST_Interface">#REF!</definedName>
    <definedName name="ISDN_C3">'[83]BOM for PAMA Voice 800 900'!#REF!</definedName>
    <definedName name="isdnbaper">#REF!</definedName>
    <definedName name="isdnbasub">#REF!</definedName>
    <definedName name="isdnbasubs">#REF!</definedName>
    <definedName name="isdnbasubs1">#REF!</definedName>
    <definedName name="isdnpa">#REF!</definedName>
    <definedName name="isdnpa1">#REF!</definedName>
    <definedName name="ISINR">#REF!</definedName>
    <definedName name="ISINRDTAIL">#REF!</definedName>
    <definedName name="ISODWG">#N/A</definedName>
    <definedName name="Issued__subscribed_and_fully__paid_up_shares__No._Crores">#REF!</definedName>
    <definedName name="ISUPMSCsignlload">#REF!</definedName>
    <definedName name="ISUPsignlload">#REF!</definedName>
    <definedName name="ISUPSSPsignlload">#REF!</definedName>
    <definedName name="ISUSD">#REF!</definedName>
    <definedName name="it" hidden="1">{"'Sheet1'!$L$16"}</definedName>
    <definedName name="it_1" hidden="1">{"'Sheet1'!$L$16"}</definedName>
    <definedName name="ITEM">#N/A</definedName>
    <definedName name="ITEM_CODE">'[74]ITEM-LIST'!#REF!</definedName>
    <definedName name="item_col">#REF!</definedName>
    <definedName name="Item_Del_Col">#REF!</definedName>
    <definedName name="item_heading">#REF!</definedName>
    <definedName name="ITEM_NAME">#N/A</definedName>
    <definedName name="item210">#REF!</definedName>
    <definedName name="item221">#REF!</definedName>
    <definedName name="Item223">#REF!</definedName>
    <definedName name="item224">#REF!</definedName>
    <definedName name="Item226">#REF!</definedName>
    <definedName name="item252">#REF!</definedName>
    <definedName name="itemNum_col">#REF!</definedName>
    <definedName name="ITNO">#N/A</definedName>
    <definedName name="ITP_increment">#REF!</definedName>
    <definedName name="itttt" hidden="1">#REF!</definedName>
    <definedName name="iuw5i">#REF!</definedName>
    <definedName name="IV">#REF!</definedName>
    <definedName name="iv2dt" hidden="1">'[5]Eq. Mobilization'!#REF!</definedName>
    <definedName name="ivdt" hidden="1">'[5]Eq. Mobilization'!#REF!</definedName>
    <definedName name="iyui" hidden="1">{#N/A,#N/A,FALSE,"COVER1.XLS ";#N/A,#N/A,FALSE,"RACT1.XLS";#N/A,#N/A,FALSE,"RACT2.XLS";#N/A,#N/A,FALSE,"ECCMP";#N/A,#N/A,FALSE,"WELDER.XLS"}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'[74]ITEM-LIST'!#REF!</definedName>
    <definedName name="J1A">#REF!</definedName>
    <definedName name="J1B">#REF!</definedName>
    <definedName name="ja">#REF!</definedName>
    <definedName name="Jan">#REF!</definedName>
    <definedName name="jan_prima">#REF!</definedName>
    <definedName name="jan11_actual">'[76]Effective Rates'!$A$16</definedName>
    <definedName name="jan12_forward">'[76]Effective Rates'!$A$39</definedName>
    <definedName name="jan12_hedged">[139]Hedges!$L$79</definedName>
    <definedName name="jan12_outflow">[139]Hedges!$U$79</definedName>
    <definedName name="jan13_forward">'[76]Effective Rates'!$A$87</definedName>
    <definedName name="jan13_hedged">[139]Hedges!$L$164</definedName>
    <definedName name="jan13_outflow">[139]Hedges!$U$164</definedName>
    <definedName name="jan14_forward">'[76]Effective Rates'!$A$120</definedName>
    <definedName name="jan14_hedged">[139]Hedges!$L$256</definedName>
    <definedName name="jan14_outflow">[139]Hedges!$U$256</definedName>
    <definedName name="jan15_forward">'[76]Effective Rates'!$A$133</definedName>
    <definedName name="jan15_hedged">[139]Hedges!$L$390</definedName>
    <definedName name="jan15_outflow">[139]Hedges!$U$390</definedName>
    <definedName name="jan16_forward">'[153]Effective Rates'!$A$425</definedName>
    <definedName name="jan16_hedged">[139]Hedges!$L$549</definedName>
    <definedName name="jan16_outflow">[139]Hedges!$U$549</definedName>
    <definedName name="jan17_forward">#REF!</definedName>
    <definedName name="jan17_hedged">[139]Hedges!$L$724</definedName>
    <definedName name="jan17_outflow">[139]Hedges!$U$724</definedName>
    <definedName name="JanuaryBalsAct">#REF!</definedName>
    <definedName name="jb">#REF!</definedName>
    <definedName name="JE">#N/A</definedName>
    <definedName name="JEJAK">#N/A</definedName>
    <definedName name="jh" hidden="1">{"EVA",#N/A,FALSE,"EVA";"WACC",#N/A,FALSE,"WACC"}</definedName>
    <definedName name="jhgr" hidden="1">#REF!</definedName>
    <definedName name="jigar" hidden="1">#REF!</definedName>
    <definedName name="JJ">'[154]MOB-MAN1'!$D$40:$BW$49</definedName>
    <definedName name="JJJ" hidden="1">[155]DJ1!#REF!</definedName>
    <definedName name="jkj" hidden="1">{"mult96",#N/A,FALSE,"PETCOMP";"est96",#N/A,FALSE,"PETCOMP";"mult95",#N/A,FALSE,"PETCOMP";"est95",#N/A,FALSE,"PETCOMP";"multltm",#N/A,FALSE,"PETCOMP";"resultltm",#N/A,FALSE,"PETCOMP"}</definedName>
    <definedName name="jkjk" hidden="1">{"'Sheet1'!$L$16"}</definedName>
    <definedName name="jkkljkjkj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jmgkdjgkdfjgkf" hidden="1">{#N/A,#N/A,FALSE,"Cash Flows";#N/A,#N/A,FALSE,"Fixed Assets";#N/A,#N/A,FALSE,"Balance Sheet";#N/A,#N/A,FALSE,"P &amp; L"}</definedName>
    <definedName name="jmp">#REF!</definedName>
    <definedName name="Johritsu">#REF!</definedName>
    <definedName name="jrejtwj">#REF!</definedName>
    <definedName name="jt">#REF!</definedName>
    <definedName name="JU">'[91]해외 기술훈련비 (합계)'!#REF!</definedName>
    <definedName name="jul_prima">#REF!</definedName>
    <definedName name="jul12_hedged">[139]Hedges!$L$120</definedName>
    <definedName name="jul12_outflow">[139]Hedges!$U$120</definedName>
    <definedName name="jul13_forward">'[76]Effective Rates'!$A$110</definedName>
    <definedName name="jul13_hedged">[139]Hedges!$L$204</definedName>
    <definedName name="jul13_outflow">[139]Hedges!$U$204</definedName>
    <definedName name="jul14_forward">'[76]Effective Rates'!$A$128</definedName>
    <definedName name="jul14_hedged">[139]Hedges!$L$322</definedName>
    <definedName name="jul14_outflow">[139]Hedges!$U$322</definedName>
    <definedName name="jul15_forward">'[153]Effective Rates'!$A$362</definedName>
    <definedName name="jul15_hedged">[139]Hedges!$L$461</definedName>
    <definedName name="jul15_outflow">[139]Hedges!$U$461</definedName>
    <definedName name="jul16_forward">#REF!</definedName>
    <definedName name="jul16_hedged">[139]Hedges!$L$629</definedName>
    <definedName name="jul16_outflow">[139]Hedges!$U$629</definedName>
    <definedName name="july11_forward">'[76]Effective Rates'!$A$25</definedName>
    <definedName name="july12_forward">'[76]Effective Rates'!$A$63</definedName>
    <definedName name="JulyBalsAct">#REF!</definedName>
    <definedName name="jumlah">#REF!</definedName>
    <definedName name="jun_prima">#REF!</definedName>
    <definedName name="June05_final">#REF!</definedName>
    <definedName name="JuneBalsAct">#REF!</definedName>
    <definedName name="JV">#REF!</definedName>
    <definedName name="K">[156]현장지지물물량!$A$8:$N$196</definedName>
    <definedName name="K1A">#REF!</definedName>
    <definedName name="K2000_">#N/A</definedName>
    <definedName name="KABOLINE" hidden="1">'[5]Eq. Mobilization'!#REF!</definedName>
    <definedName name="kalpesh">[157]Sheet1!#REF!</definedName>
    <definedName name="kaori">#REF!</definedName>
    <definedName name="Kap">#REF!</definedName>
    <definedName name="Kaprolat">#REF!</definedName>
    <definedName name="kaprolatIND">#REF!</definedName>
    <definedName name="kar_std">#REF!</definedName>
    <definedName name="Karnal">#REF!</definedName>
    <definedName name="kazuyo">#REF!</definedName>
    <definedName name="kcong">#REF!</definedName>
    <definedName name="kdkdkd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DLC">#REF!</definedName>
    <definedName name="kec" hidden="1">[158]SUMMARY!$E$64:$H$64</definedName>
    <definedName name="KEIKAKU">#REF!</definedName>
    <definedName name="Ken_Firm_prob">#REF!</definedName>
    <definedName name="kew">#REF!</definedName>
    <definedName name="Key_Indicators">#REF!</definedName>
    <definedName name="KG">'[159]P-LIST'!#REF!</definedName>
    <definedName name="khac">2</definedName>
    <definedName name="khkh" hidden="1">[29]EXPENSES!#REF!</definedName>
    <definedName name="KHK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hongtruotgia" hidden="1">{"'Sheet1'!$L$16"}</definedName>
    <definedName name="KI">'[91]해외 연수비용 계산-삭제'!#REF!</definedName>
    <definedName name="Kiem_tra_trung_ten">#REF!</definedName>
    <definedName name="Kin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ISS">'[11]해외 기술훈련비 (합계)'!#REF!</definedName>
    <definedName name="KK">[156]현장지지물물량!$A$1:$IV$7</definedName>
    <definedName name="kkb" hidden="1">[30]Notes!#REF!</definedName>
    <definedName name="kkfkfkf" hidden="1">{#N/A,#N/A,FALSE,"3"}</definedName>
    <definedName name="kkfkfkf_1" hidden="1">{#N/A,#N/A,FALSE,"3"}</definedName>
    <definedName name="KKK" hidden="1">[155]DJ1!#REF!</definedName>
    <definedName name="kkkkk" hidden="1">#REF!</definedName>
    <definedName name="kkl" hidden="1">{"Graphic",#N/A,TRUE,"Graphic"}</definedName>
    <definedName name="KL">'[91]해외 연수비용 계산-삭제'!#REF!</definedName>
    <definedName name="KLJK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klk" hidden="1">{"Graphic",#N/A,TRUE,"Graphic"}</definedName>
    <definedName name="kllllllll" hidden="1">#REF!</definedName>
    <definedName name="KM1AD">#REF!</definedName>
    <definedName name="KM1ARL">#REF!</definedName>
    <definedName name="KM1BLD">#REF!</definedName>
    <definedName name="KM1BRL">#REF!</definedName>
    <definedName name="KM1CLCF">#REF!</definedName>
    <definedName name="KM1CLCP">#REF!</definedName>
    <definedName name="KM1CLF">#REF!</definedName>
    <definedName name="KM1CLP">#REF!</definedName>
    <definedName name="KM1DF">#REF!</definedName>
    <definedName name="KM1DP">#REF!</definedName>
    <definedName name="KM1MR">#REF!</definedName>
    <definedName name="KM1OP">#REF!</definedName>
    <definedName name="KM1RL">#REF!</definedName>
    <definedName name="KM1SAF">#REF!</definedName>
    <definedName name="KM1SAP">#REF!</definedName>
    <definedName name="KM2CLF">#REF!</definedName>
    <definedName name="KM2CLP">#REF!</definedName>
    <definedName name="KM2DF">#REF!</definedName>
    <definedName name="KM2DP">#REF!</definedName>
    <definedName name="KM2MR">#REF!</definedName>
    <definedName name="KM2RL">#REF!</definedName>
    <definedName name="KM2SAF">#REF!</definedName>
    <definedName name="KM2SAP">#REF!</definedName>
    <definedName name="KM3CLF">#REF!</definedName>
    <definedName name="KM3CLP">#REF!</definedName>
    <definedName name="KM3DF">#REF!</definedName>
    <definedName name="KM3DP">#REF!</definedName>
    <definedName name="KM3MR">#REF!</definedName>
    <definedName name="KM3RL">#REF!</definedName>
    <definedName name="KM3SAF">#REF!</definedName>
    <definedName name="KM3SAP">#REF!</definedName>
    <definedName name="koa" hidden="1">[160]Lead!$F$34</definedName>
    <definedName name="Kode">#REF!</definedName>
    <definedName name="Kode_k">#REF!</definedName>
    <definedName name="kojcjhsdjvhjlsdcv" hidden="1">{"paging",#N/A,TRUE,"TITLE";#N/A,#N/A,TRUE,"Paging subs";#N/A,#N/A,TRUE,"P&amp;L - Paging";#N/A,#N/A,TRUE,"Rev &amp; Usage Assump - Paging";#N/A,#N/A,TRUE,"Cost - Paging";"paging",#N/A,TRUE,"Capex "}</definedName>
    <definedName name="koko" hidden="1">[160]Lead!$F$28</definedName>
    <definedName name="Kontraktor">#REF!</definedName>
    <definedName name="KOREA_RENTAL">#REF!</definedName>
    <definedName name="KORIX">[161]海外WORK!#REF!</definedName>
    <definedName name="KPI" hidden="1">{#N/A,#N/A,FALSE,"Staffnos &amp; cost"}</definedName>
    <definedName name="KPIs">#REF!</definedName>
    <definedName name="Kriteria1">#REF!</definedName>
    <definedName name="Kriteria2">#REF!</definedName>
    <definedName name="ksbn" hidden="1">{"'Sheet1'!$L$16"}</definedName>
    <definedName name="kshn" hidden="1">{"'Sheet1'!$L$16"}</definedName>
    <definedName name="kskk" hidden="1">{#N/A,#N/A,FALSE,"COVER.XLS";#N/A,#N/A,FALSE,"RACT1.XLS";#N/A,#N/A,FALSE,"RACT2.XLS";#N/A,#N/A,FALSE,"ECCMP";#N/A,#N/A,FALSE,"WELDER.XLS"}</definedName>
    <definedName name="ksls" hidden="1">{"'Sheet1'!$L$16"}</definedName>
    <definedName name="ksubs">#REF!</definedName>
    <definedName name="ksubscribers">#REF!</definedName>
    <definedName name="KUALA_SYNERGY">[162]海外WORK!#REF!</definedName>
    <definedName name="KUB">#REF!</definedName>
    <definedName name="kustomer">#REF!</definedName>
    <definedName name="KV_AC">#REF!</definedName>
    <definedName name="kvs" hidden="1">{#N/A,#N/A,FALSE,"COVER1.XLS ";#N/A,#N/A,FALSE,"RACT1.XLS";#N/A,#N/A,FALSE,"RACT2.XLS";#N/A,#N/A,FALSE,"ECCMP";#N/A,#N/A,FALSE,"WELDER.XLS"}</definedName>
    <definedName name="L">#REF!</definedName>
    <definedName name="L_AcctDes">#REF!</definedName>
    <definedName name="L_Adjust">[163]Links!$H$1:$H$65536</definedName>
    <definedName name="L_Adjust_GT">#REF!</definedName>
    <definedName name="L_AJE_Tot">[163]Links!$G$1:$G$65536</definedName>
    <definedName name="L_AJE_Tot_GT">#REF!</definedName>
    <definedName name="L_CompNum">#REF!</definedName>
    <definedName name="L_CY_Beg">[163]Links!$F$1:$F$65536</definedName>
    <definedName name="L_CY_Beg_GT">#REF!</definedName>
    <definedName name="L_CY_End">[163]Links!$J$1:$J$65536</definedName>
    <definedName name="L_CY_End_GT">#REF!</definedName>
    <definedName name="L_GrpNum">#REF!</definedName>
    <definedName name="L_Headings">#REF!</definedName>
    <definedName name="L_KeyValue">#REF!</definedName>
    <definedName name="L_PY_End">[163]Links!$K$1:$K$65536</definedName>
    <definedName name="L_PY_End_GT">#REF!</definedName>
    <definedName name="L_RJE_Tot">[163]Links!$I$1:$I$65536</definedName>
    <definedName name="L_RJE_Tot_GT">#REF!</definedName>
    <definedName name="L_RowNum">#REF!</definedName>
    <definedName name="L1A">#REF!</definedName>
    <definedName name="LA">[81]Facility!#REF!</definedName>
    <definedName name="LABELTEXTCOLUMN2">#REF!</definedName>
    <definedName name="LABELTEXTCOLUMN3">#REF!</definedName>
    <definedName name="LABELTEXTROW2">#REF!</definedName>
    <definedName name="LABELTEXTROW3">#REF!</definedName>
    <definedName name="LABODCS">#REF!</definedName>
    <definedName name="LaborLet0">#REF!</definedName>
    <definedName name="lads">#REF!</definedName>
    <definedName name="LAGE">#REF!</definedName>
    <definedName name="lan">#REF!</definedName>
    <definedName name="land">#REF!</definedName>
    <definedName name="Landing_Cost">#REF!</definedName>
    <definedName name="langson" hidden="1">{"'Sheet1'!$L$16"}</definedName>
    <definedName name="Language">#REF!</definedName>
    <definedName name="LANGUAGE_VERSION">#REF!</definedName>
    <definedName name="LanguageKey">#REF!</definedName>
    <definedName name="LAPDconc">#REF!</definedName>
    <definedName name="LAPDmux">#REF!</definedName>
    <definedName name="Large_TCH">#REF!</definedName>
    <definedName name="LAST">#REF!</definedName>
    <definedName name="Last_Row">#N/A</definedName>
    <definedName name="Lastyear">'[135]KEY INPUTS'!$D$47</definedName>
    <definedName name="latency">#REF!</definedName>
    <definedName name="LBOIPOExit1">[99]LBO!$F$562:$Q$589</definedName>
    <definedName name="LBOIPOExit2">[99]LBO!$F$600:$Q$643</definedName>
    <definedName name="LBOSaleExit1">[99]LBO!$F$437:$Q$464</definedName>
    <definedName name="LBOSaleExit2">[99]LBO!$F$484:$Q$527</definedName>
    <definedName name="LC">#REF!</definedName>
    <definedName name="LC5_total">#REF!</definedName>
    <definedName name="LC6_total">#REF!</definedName>
    <definedName name="LDATE">#REF!</definedName>
    <definedName name="LDF_LEN">#REF!</definedName>
    <definedName name="LE">#N/A</definedName>
    <definedName name="lease_amount">#REF!</definedName>
    <definedName name="Lease_hold_Improvements">#REF!</definedName>
    <definedName name="Lease_hold_Land">#REF!</definedName>
    <definedName name="Leased_Line_Modem">#REF!</definedName>
    <definedName name="leasehol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asing">#REF!</definedName>
    <definedName name="LEAV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egalAssociateDays">#REF!</definedName>
    <definedName name="LegalInternalStaffDaysRequired">#REF!</definedName>
    <definedName name="lesmodel">#REF!</definedName>
    <definedName name="LetAddlContractData">#REF!</definedName>
    <definedName name="LetClaimedCurrent">#REF!</definedName>
    <definedName name="LetExcessFundingCurrent">#REF!</definedName>
    <definedName name="LetExcessFundingTotal">#REF!</definedName>
    <definedName name="LetHeaderBottom">#REF!</definedName>
    <definedName name="LetHeaderTop">#REF!</definedName>
    <definedName name="LetIncrFeeReten">#REF!</definedName>
    <definedName name="LetIncrFundCosts">#REF!</definedName>
    <definedName name="LetIncrFundFee">#REF!</definedName>
    <definedName name="LetIncrFundTotal">#REF!</definedName>
    <definedName name="LetIndCurrent">#REF!</definedName>
    <definedName name="LetIndTotal">#REF!</definedName>
    <definedName name="LetInvoiceAmount">#REF!</definedName>
    <definedName name="LetInvoiceCurrent">#REF!</definedName>
    <definedName name="LetLaborCurrent">#REF!</definedName>
    <definedName name="LetLaborTotal">#REF!</definedName>
    <definedName name="letneg1">#REF!</definedName>
    <definedName name="LetNegValCosts">#REF!</definedName>
    <definedName name="LetNegValFee">#REF!</definedName>
    <definedName name="LetNegValTotal">#REF!</definedName>
    <definedName name="LetODCCurrent">#REF!</definedName>
    <definedName name="LetODCTotal">#REF!</definedName>
    <definedName name="Letterhead0">#REF!</definedName>
    <definedName name="LetTotalClaimed">#REF!</definedName>
    <definedName name="LetTotalContract">#REF!</definedName>
    <definedName name="LetTotalFunding">#REF!</definedName>
    <definedName name="LEVSAL">#REF!</definedName>
    <definedName name="LEVSAL1">#REF!</definedName>
    <definedName name="lf">[118]Consolidated!#REF!</definedName>
    <definedName name="LG">#REF!</definedName>
    <definedName name="LI">#REF!</definedName>
    <definedName name="LIA">#REF!</definedName>
    <definedName name="Lib_Deprec">[164]Parameters!$C$2</definedName>
    <definedName name="libor">#REF!</definedName>
    <definedName name="LICANN">#REF!</definedName>
    <definedName name="license_term">[111]Assump!$C$95</definedName>
    <definedName name="LIFTING_EARTHMOVING">#REF!</definedName>
    <definedName name="LIFTINGEARTHMOVING">#REF!</definedName>
    <definedName name="line">#REF!</definedName>
    <definedName name="LINKTOT2M">#REF!</definedName>
    <definedName name="LIST">#REF!</definedName>
    <definedName name="List_of_Material">#REF!</definedName>
    <definedName name="ListPrice">#REF!</definedName>
    <definedName name="LJ">'[91]해외 기술훈련비 (합계)'!#REF!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LL_24Km">'[83]BOM for PAMA Voice 800 900'!#REF!</definedName>
    <definedName name="LL_50Km">'[83]BOM for PAMA Voice 800 900'!#REF!</definedName>
    <definedName name="LL_C">'[83]BOM for PAMA Voice 800 900'!#REF!</definedName>
    <definedName name="LL_Prog_Mgmt">#REF!</definedName>
    <definedName name="LLDD">#REF!</definedName>
    <definedName name="LLL" hidden="1">[155]DJ1!#REF!</definedName>
    <definedName name="LLLLLLLLLLLLL" localSheetId="3">BlankMacro1</definedName>
    <definedName name="LLLLLLLLLLLLL">BlankMacro1</definedName>
    <definedName name="lllllllllllllllllllllllllll" hidden="1">{#N/A,#N/A,FALSE,"Cash Flows";#N/A,#N/A,FALSE,"Fixed Assets";#N/A,#N/A,FALSE,"Balance Sheet";#N/A,#N/A,FALSE,"P &amp; L"}</definedName>
    <definedName name="llper">#REF!</definedName>
    <definedName name="llsub">#REF!</definedName>
    <definedName name="llsubs">#REF!</definedName>
    <definedName name="llsubs1">#REF!</definedName>
    <definedName name="LMS">#REF!</definedName>
    <definedName name="LO">'[91]해외 연수비용 계산-삭제'!#REF!</definedName>
    <definedName name="LOAD">#REF!</definedName>
    <definedName name="loadperC7">#REF!</definedName>
    <definedName name="Loan" hidden="1">#REF!</definedName>
    <definedName name="Loan_Amount">#REF!</definedName>
    <definedName name="Loan_Start">#REF!</definedName>
    <definedName name="Loan_Years">#REF!</definedName>
    <definedName name="LOANRATE">'[11]해외 연수비용 계산-삭제'!#REF!</definedName>
    <definedName name="LOANS">'[165]YE-SW2'!$IM$8159</definedName>
    <definedName name="Loans___Advances_from_Related_Parties">#REF!</definedName>
    <definedName name="LOANTO">'[11]해외 연수비용 계산-삭제'!#REF!</definedName>
    <definedName name="LOC">#REF!</definedName>
    <definedName name="Local_Currency">'[115]NOA Data'!$D$2</definedName>
    <definedName name="Localyr1">#REF!</definedName>
    <definedName name="Localyr2">#REF!</definedName>
    <definedName name="Localyr3">#REF!</definedName>
    <definedName name="LOLC">#REF!</definedName>
    <definedName name="LONG">'[165]YE-SW2'!$IM$8159</definedName>
    <definedName name="LongTCG">'[166]Networth working  '!#REF!</definedName>
    <definedName name="loop">#REF!</definedName>
    <definedName name="lops" hidden="1">#REF!</definedName>
    <definedName name="Loss">#REF!</definedName>
    <definedName name="Loss_Details" localSheetId="2">'[53]Loss Details'!#REF!</definedName>
    <definedName name="Loss_Details">'[54]Loss Details'!#REF!</definedName>
    <definedName name="Lower_Limit">#REF!</definedName>
    <definedName name="lr">#REF!</definedName>
    <definedName name="LRPS">#REF!</definedName>
    <definedName name="LRPS1">#REF!</definedName>
    <definedName name="LRPS1A">#REF!</definedName>
    <definedName name="LRPS1B">#REF!</definedName>
    <definedName name="LSTSum_Phase1">#REF!</definedName>
    <definedName name="LSTSum_Phase1_10">#REF!</definedName>
    <definedName name="LSTSum_Phase10">#REF!</definedName>
    <definedName name="LSTSum_Phase2">#REF!</definedName>
    <definedName name="LSTSum_Phase2_10">#REF!</definedName>
    <definedName name="LSTSum_Phase3">#REF!</definedName>
    <definedName name="LSTSum_Phase4">#REF!</definedName>
    <definedName name="LSTSum_Phase5">#REF!</definedName>
    <definedName name="LSTSum_Phase6">#REF!</definedName>
    <definedName name="LSTSum_Phase7">#REF!</definedName>
    <definedName name="LSTSum_Phase8">#REF!</definedName>
    <definedName name="LSTSum_Phase9">#REF!</definedName>
    <definedName name="lt">[118]Consolidated!#REF!</definedName>
    <definedName name="LT_Assumptions">[145]Assumptions!$G$5:$U$966</definedName>
    <definedName name="lt_desired">[118]Results!#REF!</definedName>
    <definedName name="LT_POTS">#REF!</definedName>
    <definedName name="LTA">#REF!</definedName>
    <definedName name="LTB">#REF!</definedName>
    <definedName name="LTC">#REF!</definedName>
    <definedName name="LTD">#REF!</definedName>
    <definedName name="ltg_fac">#REF!</definedName>
    <definedName name="ltgb">#REF!</definedName>
    <definedName name="ltgboss">#REF!</definedName>
    <definedName name="ltgbtr">#REF!</definedName>
    <definedName name="ltgc">#REF!</definedName>
    <definedName name="ltgcb">#REF!</definedName>
    <definedName name="ltgd">#REF!</definedName>
    <definedName name="LTGGBL">#REF!</definedName>
    <definedName name="LTGGBR">#REF!</definedName>
    <definedName name="LTGGCL">#REF!</definedName>
    <definedName name="LTLS_1">#REF!</definedName>
    <definedName name="LTLU_1">#REF!</definedName>
    <definedName name="LTLU_2">#REF!</definedName>
    <definedName name="ltpcsubs">#REF!</definedName>
    <definedName name="ltpcsubs1">#REF!</definedName>
    <definedName name="lts">#REF!</definedName>
    <definedName name="lu">#REF!</definedName>
    <definedName name="LU_x3">#REF!</definedName>
    <definedName name="LU155E">#REF!</definedName>
    <definedName name="LU155OL">#REF!</definedName>
    <definedName name="LU155OM">#REF!</definedName>
    <definedName name="LUallInfo">#REF!</definedName>
    <definedName name="luinfo">#REF!</definedName>
    <definedName name="luprdratio">#REF!</definedName>
    <definedName name="LUWeekAll">#REF!</definedName>
    <definedName name="LWSALES">#REF!</definedName>
    <definedName name="LY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04">'[167]m3&amp;4'!#REF!</definedName>
    <definedName name="M_A_L_G_A">#N/A</definedName>
    <definedName name="M_L_N_G">#N/A</definedName>
    <definedName name="M_P_D_P">#N/A</definedName>
    <definedName name="M1_">#REF!</definedName>
    <definedName name="M1A">#REF!</definedName>
    <definedName name="M1B">#REF!</definedName>
    <definedName name="M1BSCnrs">#REF!</definedName>
    <definedName name="M1subK">#REF!</definedName>
    <definedName name="M1totE">#REF!</definedName>
    <definedName name="M2_">#REF!</definedName>
    <definedName name="MA2.3D">#REF!</definedName>
    <definedName name="MA8A">#REF!</definedName>
    <definedName name="MA8B">#REF!</definedName>
    <definedName name="MACK">#REF!</definedName>
    <definedName name="MACOPT">#REF!</definedName>
    <definedName name="Mah">[63]Information!$K$13</definedName>
    <definedName name="main">#REF!</definedName>
    <definedName name="main_comp">#REF!</definedName>
    <definedName name="MainComp">#REF!</definedName>
    <definedName name="maindmn">#REF!</definedName>
    <definedName name="Maint_IFs">#REF!</definedName>
    <definedName name="MAJ_CON_EQP">#REF!</definedName>
    <definedName name="Make_Summary">#REF!</definedName>
    <definedName name="MAKEQTY">#N/A</definedName>
    <definedName name="MAKEQTYNU">#N/A</definedName>
    <definedName name="MAKETWT">#N/A</definedName>
    <definedName name="MAKETWTNU">#N/A</definedName>
    <definedName name="mani">#REF!</definedName>
    <definedName name="manpower">'[168]Sheet2 (2)'!$A$1:$N$34</definedName>
    <definedName name="mar_prima">#REF!</definedName>
    <definedName name="march04">#REF!</definedName>
    <definedName name="MarchBalsAct">#REF!</definedName>
    <definedName name="MARGIN">#REF!</definedName>
    <definedName name="MARGINPLAN">#REF!</definedName>
    <definedName name="MARGINPROJ">#REF!</definedName>
    <definedName name="Maria">#REF!</definedName>
    <definedName name="masaru">#REF!</definedName>
    <definedName name="MAT">#N/A</definedName>
    <definedName name="MAT_NO">#N/A</definedName>
    <definedName name="MAT_SIZE">#N/A</definedName>
    <definedName name="MATERIAL">#N/A</definedName>
    <definedName name="Materiality">#REF!</definedName>
    <definedName name="MATL">#N/A</definedName>
    <definedName name="Maxite_Price_a">#REF!</definedName>
    <definedName name="MAXLV">#REF!</definedName>
    <definedName name="may">#REF!</definedName>
    <definedName name="may_prima">#REF!</definedName>
    <definedName name="MayBalsAct">#REF!</definedName>
    <definedName name="mayumi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HMNH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s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c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MEXP">#REF!</definedName>
    <definedName name="MCMMON">#REF!</definedName>
    <definedName name="MCMPL">#REF!</definedName>
    <definedName name="MCMSAL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R_BEST_BEF">#REF!</definedName>
    <definedName name="MDR_BSES_BEF">#REF!</definedName>
    <definedName name="MDR_HTCOMM_AFT">'[24]Financial Estimates'!$C$300</definedName>
    <definedName name="MDR_HTCOMM_BEF">#REF!</definedName>
    <definedName name="MDR_HTIND_AFT">'[24]Financial Estimates'!$C$299</definedName>
    <definedName name="MDR_HTIND_BEF">#REF!</definedName>
    <definedName name="MDR_LTCOMM_AFT">'[24]Financial Estimates'!$C$302</definedName>
    <definedName name="MDR_LTCOMM_BEF">#REF!</definedName>
    <definedName name="MDR_LTIND_AFT">'[24]Financial Estimates'!$C$301</definedName>
    <definedName name="MDR_LTIND_BEF">#REF!</definedName>
    <definedName name="MDR_RLY_AFT">'[24]Financial Estimates'!$C$303</definedName>
    <definedName name="MDR_RLY_BEF">#REF!</definedName>
    <definedName name="MDR_TIR_BEF">#REF!</definedName>
    <definedName name="MDR_TXT_AFT">'[24]Financial Estimates'!$C$298</definedName>
    <definedName name="MDR_TXT_BEF">#REF!</definedName>
    <definedName name="mdscr">[114]Consolidated!#REF!</definedName>
    <definedName name="mdscr_dsra">[114]Consolidated!#REF!</definedName>
    <definedName name="MDT">#REF!</definedName>
    <definedName name="ME">#REF!</definedName>
    <definedName name="Means_of_finance">#REF!</definedName>
    <definedName name="MED">#REF!</definedName>
    <definedName name="Medium_TCH">#REF!</definedName>
    <definedName name="melapr">#REF!</definedName>
    <definedName name="melaug">#REF!</definedName>
    <definedName name="meldec">#REF!</definedName>
    <definedName name="melfeb">#REF!</definedName>
    <definedName name="melgar">[169]Summary!$F$91</definedName>
    <definedName name="meljan">#REF!</definedName>
    <definedName name="meljul">#REF!</definedName>
    <definedName name="meljun">#REF!</definedName>
    <definedName name="melmar">#REF!</definedName>
    <definedName name="melmay">#REF!</definedName>
    <definedName name="melnar">[169]Summary!$F$95</definedName>
    <definedName name="melnov">#REF!</definedName>
    <definedName name="meloct">#REF!</definedName>
    <definedName name="melsep">#REF!</definedName>
    <definedName name="memorytable">#REF!</definedName>
    <definedName name="MENU">#REF!</definedName>
    <definedName name="mepcocsau1">#REF!</definedName>
    <definedName name="mepcoctr100">#REF!</definedName>
    <definedName name="mepcoctr60">#REF!</definedName>
    <definedName name="mErlangpersub">#REF!</definedName>
    <definedName name="Messaging_Disc">#REF!</definedName>
    <definedName name="METHOD">'[11]해외 연수비용 계산-삭제'!#REF!</definedName>
    <definedName name="MetroHopper_discount">#REF!</definedName>
    <definedName name="MG_A">#REF!</definedName>
    <definedName name="mgmt_fee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d">#REF!</definedName>
    <definedName name="mhd_c">#REF!</definedName>
    <definedName name="MI">#REF!</definedName>
    <definedName name="Michael">#REF!</definedName>
    <definedName name="MICON">#N/A</definedName>
    <definedName name="MID">#N/A</definedName>
    <definedName name="miho1">[170]竜･高機械!#REF!</definedName>
    <definedName name="Mini_DXC_Price_a">#REF!</definedName>
    <definedName name="MiniLink_Options_a">#REF!</definedName>
    <definedName name="MiniLink_SW_a">#REF!</definedName>
    <definedName name="MinilinkQty">#REF!</definedName>
    <definedName name="MINIMUMVALUEWIDTH1">#REF!</definedName>
    <definedName name="MINIMUMVALUEWIDTH2">#REF!</definedName>
    <definedName name="MINIMUMVALUEWIDTH3">#REF!</definedName>
    <definedName name="MINIMUMVALUEWIDTH4">#REF!</definedName>
    <definedName name="MINIMUMVALUEWIDTH5">#REF!</definedName>
    <definedName name="mis">#REF!</definedName>
    <definedName name="MISC">#REF!</definedName>
    <definedName name="misc_pasted">'[118]Phasing 1'!#REF!</definedName>
    <definedName name="misgroup" hidden="1">[125]GROUPING!$B$440:$B$1029</definedName>
    <definedName name="MIT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t_share">#REF!</definedName>
    <definedName name="MKTBLE">'[165]YE-SW2'!$IM$8159</definedName>
    <definedName name="ML">#N/A</definedName>
    <definedName name="mluoncap15">#REF!</definedName>
    <definedName name="mm">#REF!</definedName>
    <definedName name="MMA">#REF!</definedName>
    <definedName name="mmai2.7">#REF!</definedName>
    <definedName name="MMB">#REF!</definedName>
    <definedName name="mmmmmmmmmmmmmmmmmmmmmmmmmmmmmmmmmmm">#REF!</definedName>
    <definedName name="mn" hidden="1">{"'Sheet1'!$L$16"}</definedName>
    <definedName name="mn_1" hidden="1">{"'Sheet1'!$L$16"}</definedName>
    <definedName name="mndim">#REF!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o">#REF!</definedName>
    <definedName name="MO_DES">#N/A</definedName>
    <definedName name="MO_NO">#N/A</definedName>
    <definedName name="MOD">[47]Sheet1!$D$75:$F$81</definedName>
    <definedName name="MODEL">#N/A</definedName>
    <definedName name="ModelCode">#REF!</definedName>
    <definedName name="ModelDesc">#REF!</definedName>
    <definedName name="MODES">#N/A</definedName>
    <definedName name="MODESC">#N/A</definedName>
    <definedName name="Module1.On_Click" localSheetId="3">[171]!Module1.On_Click</definedName>
    <definedName name="Module1.On_Click">[171]!Module1.On_Click</definedName>
    <definedName name="MOF">#REF!</definedName>
    <definedName name="MOITEM">#N/A</definedName>
    <definedName name="Monetary_Precision">#REF!</definedName>
    <definedName name="monika" hidden="1">#REF!</definedName>
    <definedName name="MONITORPNT" localSheetId="3">[11]!MONITORPNT</definedName>
    <definedName name="MONITORPNT">[11]!MONITORPNT</definedName>
    <definedName name="MONO">#N/A</definedName>
    <definedName name="month">#REF!</definedName>
    <definedName name="Month_Days">#REF!</definedName>
    <definedName name="month_english">#REF!</definedName>
    <definedName name="month_ind">#REF!</definedName>
    <definedName name="MOR_OSC">#REF!</definedName>
    <definedName name="morita">#REF!</definedName>
    <definedName name="moritavn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P">[63]Information!$L$13</definedName>
    <definedName name="MPBOH">#N/A</definedName>
    <definedName name="MPEOH">#N/A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R">#REF!</definedName>
    <definedName name="mraibtsp500">#REF!</definedName>
    <definedName name="mraintn100">#REF!</definedName>
    <definedName name="mraintn65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s_tot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c_2.1_a">#REF!</definedName>
    <definedName name="MSC_BU">#REF!</definedName>
    <definedName name="MSC_DDF">#REF!</definedName>
    <definedName name="MSC_DDF2M">#REF!</definedName>
    <definedName name="MSC_options_a">#REF!</definedName>
    <definedName name="MSC_Price_a">#REF!</definedName>
    <definedName name="MSC_PSTN">#REF!</definedName>
    <definedName name="MSC_PSTN2M">#REF!</definedName>
    <definedName name="MSC_SSFQty">#REF!</definedName>
    <definedName name="MSC_stat">#REF!</definedName>
    <definedName name="MSC_SUITES">#REF!</definedName>
    <definedName name="Msc_tot">#REF!</definedName>
    <definedName name="Msc2_gatew">#REF!</definedName>
    <definedName name="Msc2_ms_ms">#REF!</definedName>
    <definedName name="Msc2_term">#REF!</definedName>
    <definedName name="MSCQty">#REF!</definedName>
    <definedName name="MSCR7_Price_a">#REF!</definedName>
    <definedName name="MSCSCPamtC7">#REF!</definedName>
    <definedName name="MSCSSPamtC7">#REF!</definedName>
    <definedName name="msi_pc">#REF!</definedName>
    <definedName name="msi_price">#REF!</definedName>
    <definedName name="MSIDM">#REF!</definedName>
    <definedName name="MSISDN_WISE_SMS">#REF!</definedName>
    <definedName name="MSISDN_WISE_SMS1">#REF!</definedName>
    <definedName name="MSISDN_WISE_SMS2">#REF!</definedName>
    <definedName name="mtaukeo150">#REF!</definedName>
    <definedName name="mtaukeo360">#REF!</definedName>
    <definedName name="mtaukeo600">#REF!</definedName>
    <definedName name="mtbipvlan150">#REF!</definedName>
    <definedName name="mth">'[172]per unit'!#REF!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L">#N/A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ULT">#REF!</definedName>
    <definedName name="Multi_IO">#REF!</definedName>
    <definedName name="Multi_IO_V.24">#REF!</definedName>
    <definedName name="MultiIO_Adap_Cable_V.35">#REF!</definedName>
    <definedName name="muonong2.8">#REF!</definedName>
    <definedName name="MURTHY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MutiIO_Adap_Cable_V.24">#REF!</definedName>
    <definedName name="mvanthang0.3">#REF!</definedName>
    <definedName name="mvanthang0.5">#REF!</definedName>
    <definedName name="mvanthang2">#REF!</definedName>
    <definedName name="mvcx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W_PA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sendingHT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CAP">'[11]해외 연수비용 계산-삭제'!#REF!</definedName>
    <definedName name="mydata">#REF!</definedName>
    <definedName name="myle">#REF!</definedName>
    <definedName name="MYLOAN">'[11]해외 연수비용 계산-삭제'!#REF!</definedName>
    <definedName name="MYRATE">'[11]해외 연수비용 계산-삭제'!#REF!</definedName>
    <definedName name="MYTO">'[11]해외 연수비용 계산-삭제'!#REF!</definedName>
    <definedName name="Mｾｷ">#REF!</definedName>
    <definedName name="Mｾｸ1_5">#REF!</definedName>
    <definedName name="Mｾｸ2_4">#REF!</definedName>
    <definedName name="Mｾﾄ">#REF!</definedName>
    <definedName name="n" hidden="1">#REF!</definedName>
    <definedName name="N_B_SW">#REF!</definedName>
    <definedName name="N_CMU">#REF!</definedName>
    <definedName name="N_DLU_EU">#REF!</definedName>
    <definedName name="N_DLU_NU">#REF!</definedName>
    <definedName name="N_Door_x">#REF!</definedName>
    <definedName name="N_LT_ISDN">#REF!</definedName>
    <definedName name="N_LT_POTS">#REF!</definedName>
    <definedName name="N_LU_x3">#REF!</definedName>
    <definedName name="N_LU155E">#REF!</definedName>
    <definedName name="N_LU155OL">#REF!</definedName>
    <definedName name="N_LU155OM">#REF!</definedName>
    <definedName name="N_Panel_m">#REF!</definedName>
    <definedName name="N_Panel_u">#REF!</definedName>
    <definedName name="N_Rack_m">#REF!</definedName>
    <definedName name="N_Rack_o">#REF!</definedName>
    <definedName name="N_Rack_u">#REF!</definedName>
    <definedName name="N_SLMA_CMRL_E">#REF!</definedName>
    <definedName name="N_SLMA_CMRL_N">#REF!</definedName>
    <definedName name="N_SLMA_COS_E">#REF!</definedName>
    <definedName name="N_SLMA_COS_N">#REF!</definedName>
    <definedName name="N_SLMD_E">#REF!</definedName>
    <definedName name="N_SLMD_N">#REF!</definedName>
    <definedName name="N_UPL">#REF!</definedName>
    <definedName name="N1A">#REF!</definedName>
    <definedName name="N1B">#REF!</definedName>
    <definedName name="N1C">#REF!</definedName>
    <definedName name="NA">#REF!</definedName>
    <definedName name="NA_Value_list">#REF!</definedName>
    <definedName name="NADs">#REF!</definedName>
    <definedName name="NAM_1">#N/A</definedName>
    <definedName name="NAME">#REF!</definedName>
    <definedName name="Name_3">#REF!</definedName>
    <definedName name="NAME1">[92]EXCH!$C$1</definedName>
    <definedName name="NAME2">[92]EXCH!$C$2</definedName>
    <definedName name="NAMELOOK">#REF!</definedName>
    <definedName name="NARANG">#REF!</definedName>
    <definedName name="NARANG1">#REF!</definedName>
    <definedName name="Nasik">[173]Nasik!$A$1:$AY$496</definedName>
    <definedName name="NATION">'[11]해외 연수비용 계산-삭제'!#REF!</definedName>
    <definedName name="navneet" hidden="1">{"'Sheet3'!$A$1:$B$30"}</definedName>
    <definedName name="NB" hidden="1">{"'Sheet1'!$L$16"}</definedName>
    <definedName name="NBBODYCOL1">#REF!</definedName>
    <definedName name="NBBODYCOL2">#REF!</definedName>
    <definedName name="NBBODYCOL3">#REF!</definedName>
    <definedName name="NBBODYCOL4">#REF!</definedName>
    <definedName name="NBBODYCOL5">#REF!</definedName>
    <definedName name="NBFC">#REF!</definedName>
    <definedName name="nbnh">#N/A</definedName>
    <definedName name="nbp_melawan">#REF!</definedName>
    <definedName name="nbp_pinang">#REF!</definedName>
    <definedName name="nbp_prima">#REF!</definedName>
    <definedName name="NBSEGFFACCNT1">#REF!</definedName>
    <definedName name="NBSEGFFACCNT2">#REF!</definedName>
    <definedName name="NBSEGFFACCNT3">#REF!</definedName>
    <definedName name="NBSEGFFACCNT4">#REF!</definedName>
    <definedName name="NBSEGFFACCNT5">#REF!</definedName>
    <definedName name="NBSEGFFCAT1">#REF!</definedName>
    <definedName name="NBSEGFFCAT2">#REF!</definedName>
    <definedName name="NBSEGFFCAT3">#REF!</definedName>
    <definedName name="NBSEGFFCAT4">#REF!</definedName>
    <definedName name="NBSEGFFCAT5">#REF!</definedName>
    <definedName name="NBSEGFFKEY1">#REF!</definedName>
    <definedName name="NBSEGFFKEY2">#REF!</definedName>
    <definedName name="NBSEGFFKEY3">#REF!</definedName>
    <definedName name="NBSEGFFKEY4">#REF!</definedName>
    <definedName name="NBSEGFFKEY5">#REF!</definedName>
    <definedName name="NBSEGFFLOC1">#REF!</definedName>
    <definedName name="NBSEGFFLOC2">#REF!</definedName>
    <definedName name="NBSEGFFLOC3">#REF!</definedName>
    <definedName name="NBSEGFFLOC4">#REF!</definedName>
    <definedName name="NBSEGFFLOC5">#REF!</definedName>
    <definedName name="nc">#REF!</definedName>
    <definedName name="NC1A">#REF!</definedName>
    <definedName name="NC1B">#REF!</definedName>
    <definedName name="NC2A">#REF!</definedName>
    <definedName name="nccb">#REF!</definedName>
    <definedName name="NCFGF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cmrl">#REF!</definedName>
    <definedName name="ncong">#REF!</definedName>
    <definedName name="ncos">#REF!</definedName>
    <definedName name="ncoub">#REF!</definedName>
    <definedName name="ndiu">#REF!</definedName>
    <definedName name="ndiurdlu">#REF!</definedName>
    <definedName name="ndiutr">#REF!</definedName>
    <definedName name="ndlu">#REF!</definedName>
    <definedName name="ndlu60">#REF!</definedName>
    <definedName name="NDLUT">#REF!</definedName>
    <definedName name="NE_RTU_INPUT_RANGE">#REF!</definedName>
    <definedName name="needle">#REF!</definedName>
    <definedName name="nego_mar">#REF!</definedName>
    <definedName name="nelco" hidden="1">#REF!</definedName>
    <definedName name="NERTUINPUT">#REF!</definedName>
    <definedName name="NET">#REF!</definedName>
    <definedName name="NET_1">#REF!</definedName>
    <definedName name="Net_amount">#REF!</definedName>
    <definedName name="NET_ANA">#REF!</definedName>
    <definedName name="NET_ANA_1">#REF!</definedName>
    <definedName name="NET_ANA_2">#REF!</definedName>
    <definedName name="net_antenna">#REF!</definedName>
    <definedName name="Net_AXE_HW_Aux">#REF!</definedName>
    <definedName name="net_axe_spares">#REF!</definedName>
    <definedName name="net_bgw_hw">#REF!</definedName>
    <definedName name="net_bgw_sw">#REF!</definedName>
    <definedName name="net_bsc_hw">#REF!</definedName>
    <definedName name="net_bss_sw">#REF!</definedName>
    <definedName name="net_bts_backup">#REF!</definedName>
    <definedName name="net_bts_hw">#REF!</definedName>
    <definedName name="net_bts_spares">#REF!</definedName>
    <definedName name="Net_c_f_from_op_activities">[174]Telval!$A$49:$IV$49</definedName>
    <definedName name="Net_c_f_pre_lqd_resource___fin">[174]Telval!$A$63:$IV$63</definedName>
    <definedName name="Net_cash_flow_from_financing">[174]Telval!$A$67:$IV$67</definedName>
    <definedName name="Net_current_assets">[174]Telval!$A$97:$IV$97</definedName>
    <definedName name="net_doc">#REF!</definedName>
    <definedName name="net_dxx_hw">#REF!</definedName>
    <definedName name="NEW_COLUMN_3" hidden="1">'[175]FA Schedule Dec 07'!$M$1:$M$65536</definedName>
    <definedName name="newe" hidden="1">#REF!</definedName>
    <definedName name="nik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Nil" hidden="1">{#N/A,#N/A,FALSE,"Aging Summary";#N/A,#N/A,FALSE,"Ratio Analysis";#N/A,#N/A,FALSE,"Test 120 Day Accts";#N/A,#N/A,FALSE,"Tickmarks"}</definedName>
    <definedName name="nis" hidden="1">#REF!</definedName>
    <definedName name="nm" hidden="1">{"DCF","UPSIDE CASE",FALSE,"Sheet1";"DCF","BASE CASE",FALSE,"Sheet1";"DCF","DOWNSIDE CASE",FALSE,"Sheet1"}</definedName>
    <definedName name="nnn" hidden="1">{"Graphic",#N/A,TRUE,"Graphic"}</definedName>
    <definedName name="nnnn" hidden="1">#REF!</definedName>
    <definedName name="NSS_Capex_Details" hidden="1">{#N/A,#N/A,FALSE,"Staffnos &amp; cost"}</definedName>
    <definedName name="o" hidden="1">#REF!</definedName>
    <definedName name="o_1" hidden="1">{"'Sheet1'!$L$16"}</definedName>
    <definedName name="oct" hidden="1">{#N/A,#N/A,FALSE,"Cash Flows";#N/A,#N/A,FALSE,"Fixed Assets";#N/A,#N/A,FALSE,"Balance Sheet";#N/A,#N/A,FALSE,"P &amp; L"}</definedName>
    <definedName name="ohtf" hidden="1">#REF!</definedName>
    <definedName name="OK" hidden="1">{#N/A,#N/A,FALSE,"Staffnos &amp; cost"}</definedName>
    <definedName name="O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ooo" hidden="1">{"Graphic",#N/A,TRUE,"Graphic"}</definedName>
    <definedName name="op" hidden="1">{#N/A,#N/A,FALSE,"8"}</definedName>
    <definedName name="op_1" hidden="1">{#N/A,#N/A,FALSE,"8"}</definedName>
    <definedName name="opyt" hidden="1">#REF!</definedName>
    <definedName name="OrderTable" hidden="1">#REF!</definedName>
    <definedName name="Other_Cost_parameters" localSheetId="2">'[53]Special Appropriations'!#REF!</definedName>
    <definedName name="Other_Cost_parameters">'[54]Special Appropriations'!#REF!</definedName>
    <definedName name="ouio" hidden="1">{#N/A,#N/A,FALSE,"RCC_cover";#N/A,#N/A,FALSE,"philoshophy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Output_Sheet">#REF!</definedName>
    <definedName name="PEONS" hidden="1">{"'Bsheet BIS'!$A$1:$F$43"}</definedName>
    <definedName name="PLSCH" hidden="1">{"'Sch B'!$B$15:$L$17"}</definedName>
    <definedName name="post" hidden="1">#REF!</definedName>
    <definedName name="Power_Factor">#REF!</definedName>
    <definedName name="Power_Purchase_Details" localSheetId="2">'[53]Power Purchase Cost'!#REF!</definedName>
    <definedName name="Power_Purchase_Details">'[54]Power Purchase Cost'!#REF!</definedName>
    <definedName name="ppp" hidden="1">{"DCF","UPSIDE CASE",FALSE,"Sheet1";"DCF","BASE CASE",FALSE,"Sheet1";"DCF","DOWNSIDE CASE",FALSE,"Sheet1"}</definedName>
    <definedName name="pppppp" hidden="1">#REF!</definedName>
    <definedName name="prachi" hidden="1">#REF!</definedName>
    <definedName name="Previous_Year_revenue_details" localSheetId="2">'[53]Revenue-Current and Past Year'!#REF!</definedName>
    <definedName name="Previous_Year_revenue_details">'[54]Revenue-Current and Past Year'!#REF!</definedName>
    <definedName name="Prices" hidden="1">{#N/A,#N/A,FALSE,"Staffnos &amp; cost"}</definedName>
    <definedName name="_xlnm.Print_Area" localSheetId="1">'Cross -Sub - TPWODL'!$A$1:$H$14</definedName>
    <definedName name="_xlnm.Print_Area" localSheetId="3">'Cross -Sub - TPWODL FY 27'!$A$1:$H$14</definedName>
    <definedName name="_xlnm.Print_Area" localSheetId="0">'Wheeling cost FY 26'!$A$1:$G$34</definedName>
    <definedName name="_xlnm.Print_Area" localSheetId="2">'Wheeling Cost FY 27'!$A$1:$G$34</definedName>
    <definedName name="ProdForm" hidden="1">#REF!</definedName>
    <definedName name="Prof" hidden="1">#REF!</definedName>
    <definedName name="qejkl" hidden="1">{#N/A,#N/A,FALSE,"5"}</definedName>
    <definedName name="qejkl_1" hidden="1">{#N/A,#N/A,FALSE,"5"}</definedName>
    <definedName name="qewqeqwerq" hidden="1">{#N/A,#N/A,FALSE,"Cash Flows";#N/A,#N/A,FALSE,"Fixed Assets";#N/A,#N/A,FALSE,"Balance Sheet";#N/A,#N/A,FALSE,"P &amp; L"}</definedName>
    <definedName name="qmnv" hidden="1">#REF!</definedName>
    <definedName name="qqqqqqqqqqqqqqqqqq" hidden="1">#REF!</definedName>
    <definedName name="qrty" hidden="1">#REF!</definedName>
    <definedName name="qw" hidden="1">'[176]SCH 10'!#REF!</definedName>
    <definedName name="QW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C" hidden="1">#REF!</definedName>
    <definedName name="ram" hidden="1">#REF!</definedName>
    <definedName name="ramdeen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anga" hidden="1">{#N/A,#N/A,FALSE,"4"}</definedName>
    <definedName name="ranga_1" hidden="1">{#N/A,#N/A,FALSE,"4"}</definedName>
    <definedName name="RCArea" hidden="1">#REF!</definedName>
    <definedName name="RDASED" hidden="1">#REF!</definedName>
    <definedName name="Reasonable_Rate_of_Return_on_Equity" localSheetId="2">[53]RoE!#REF!</definedName>
    <definedName name="Reasonable_Rate_of_Return_on_Equity">[54]RoE!#REF!</definedName>
    <definedName name="rela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t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laye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pair_and_Maintenance" localSheetId="2">'[53]R&amp;M'!#REF!</definedName>
    <definedName name="Repair_and_Maintenance">'[54]R&amp;M'!#REF!</definedName>
    <definedName name="rerere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es_sum" hidden="1">{#N/A,#N/A,FALSE,"COVER1.XLS ";#N/A,#N/A,FALSE,"RACT1.XLS";#N/A,#N/A,FALSE,"RACT2.XLS";#N/A,#N/A,FALSE,"ECCMP";#N/A,#N/A,FALSE,"WELDER.XLS"}</definedName>
    <definedName name="RESPONSIBILITYNAME2">#REF!</definedName>
    <definedName name="RESPONSIBILITYNAME3">#REF!</definedName>
    <definedName name="RESPONSIBILITYNAME4">#REF!</definedName>
    <definedName name="RESPONSIBILITYNAME5">#REF!</definedName>
    <definedName name="rest">#REF!</definedName>
    <definedName name="RESULT1">#REF!</definedName>
    <definedName name="RET">#REF!</definedName>
    <definedName name="Retbenefits">#REF!</definedName>
    <definedName name="Return">#REF!</definedName>
    <definedName name="rev">#REF!</definedName>
    <definedName name="REV_NO">'[74]ITEM-LIST'!#REF!</definedName>
    <definedName name="REV_REP">#REF!</definedName>
    <definedName name="REV_REP_23_SEP">#REF!</definedName>
    <definedName name="Revenue">'[177]License Area'!#REF!</definedName>
    <definedName name="Revenue_Assumptions">#REF!</definedName>
    <definedName name="review" hidden="1">{"'Sch B'!$B$15:$L$17"}</definedName>
    <definedName name="RevNote5">#REF!</definedName>
    <definedName name="RevNote6">#REF!</definedName>
    <definedName name="rewr" hidden="1">{#N/A,#N/A,FALSE,"COVER.XLS";#N/A,#N/A,FALSE,"RACT1.XLS";#N/A,#N/A,FALSE,"RACT2.XLS";#N/A,#N/A,FALSE,"ECCMP";#N/A,#N/A,FALSE,"WELDER.XLS"}</definedName>
    <definedName name="rewrew" hidden="1">{#N/A,#N/A,FALSE,"COVER1.XLS ";#N/A,#N/A,FALSE,"RACT1.XLS";#N/A,#N/A,FALSE,"RACT2.XLS";#N/A,#N/A,FALSE,"ECCMP";#N/A,#N/A,FALSE,"WELDER.XLS"}</definedName>
    <definedName name="RF_FSJ">#REF!</definedName>
    <definedName name="rfd" hidden="1">#REF!</definedName>
    <definedName name="RFormula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t">#REF!</definedName>
    <definedName name="Rh">#REF!</definedName>
    <definedName name="rid" hidden="1">{"'Sheet1'!$L$16"}</definedName>
    <definedName name="rid_1" hidden="1">{"'Sheet1'!$L$16"}</definedName>
    <definedName name="rishi" hidden="1">#REF!</definedName>
    <definedName name="RJ_45_Cable">#REF!</definedName>
    <definedName name="rjhjh">#REF!</definedName>
    <definedName name="Rls8_Req_list">#REF!</definedName>
    <definedName name="RM_AMC">'[97]Upgrade Offer'!$E$31</definedName>
    <definedName name="RM_ONE">'[97]Upgrade Offer'!$D$33</definedName>
    <definedName name="rmhx35">'[178]Mfg OH '!#REF!</definedName>
    <definedName name="RMIN">#N/A</definedName>
    <definedName name="RMREOH">#N/A</definedName>
    <definedName name="RMRNOT">#N/A</definedName>
    <definedName name="RMsummary">#REF!</definedName>
    <definedName name="RNDBOH">#N/A</definedName>
    <definedName name="RNDEOH">#N/A</definedName>
    <definedName name="RNO">#N/A</definedName>
    <definedName name="Road">#REF!</definedName>
    <definedName name="rOHAN">#REF!</definedName>
    <definedName name="role">#REF!</definedName>
    <definedName name="ROWSTOUPLOAD2">#REF!</definedName>
    <definedName name="ROWSTOUPLOAD3">#REF!</definedName>
    <definedName name="RP">#REF!</definedName>
    <definedName name="RPAT_Cal">[114]Consolidated!#REF!</definedName>
    <definedName name="RPBF">#REF!</definedName>
    <definedName name="RPBFR">#REF!</definedName>
    <definedName name="RPbuschoice">#REF!</definedName>
    <definedName name="RPCF">#REF!</definedName>
    <definedName name="RPK_PA">#REF!</definedName>
    <definedName name="RPM_Pr">#REF!</definedName>
    <definedName name="RR">[156]현장지지물물량!$A$1:$IV$7</definedName>
    <definedName name="RRR">[179]현장지지물물량!$A$9:$N$23</definedName>
    <definedName name="RRRR">#REF!</definedName>
    <definedName name="rs">'[180]KEY INPUTS'!$D$14</definedName>
    <definedName name="RS232_LID">#REF!</definedName>
    <definedName name="RS232_WAN_Card">#REF!</definedName>
    <definedName name="RSC">#REF!</definedName>
    <definedName name="RsL_DAMAVOICE_Kbps">'[83]BOM for PAMA Voice 800 900'!#REF!</definedName>
    <definedName name="RsL_LL50Km">'[83]BOM for PAMA Voice 800 900'!#REF!</definedName>
    <definedName name="RsL_TDM_Kbps">'[83]BOM for PAMA Voice 800 900'!#REF!</definedName>
    <definedName name="RsL_TDM_pKbps">'[181]BOM Phase I'!#REF!</definedName>
    <definedName name="RSP">#REF!</definedName>
    <definedName name="RSRC">#REF!</definedName>
    <definedName name="rsu">#REF!</definedName>
    <definedName name="RSU0">#REF!</definedName>
    <definedName name="RSU00">#REF!</definedName>
    <definedName name="RT">#N/A</definedName>
    <definedName name="rtert" hidden="1">{#N/A,#N/A,FALSE,"COVER.XLS";#N/A,#N/A,FALSE,"RACT1.XLS";#N/A,#N/A,FALSE,"RACT2.XLS";#N/A,#N/A,FALSE,"ECCMP";#N/A,#N/A,FALSE,"WELDER.XLS"}</definedName>
    <definedName name="RTIN">#N/A</definedName>
    <definedName name="RTPNT" localSheetId="3">[11]!RTPNT</definedName>
    <definedName name="RTPNT">[11]!RTPNT</definedName>
    <definedName name="RTY_선택">#REF!</definedName>
    <definedName name="rtyty" hidden="1">[30]Notes!#REF!</definedName>
    <definedName name="RunProc" localSheetId="3">[182]!RunProc</definedName>
    <definedName name="RunProc">[182]!RunProc</definedName>
    <definedName name="Rup">#REF!</definedName>
    <definedName name="Rupee_loans_from_Banks__Secured">#REF!</definedName>
    <definedName name="Rupees">#REF!</definedName>
    <definedName name="RV_TM">#REF!</definedName>
    <definedName name="RVI" hidden="1">#REF!</definedName>
    <definedName name="rvs" hidden="1">{#N/A,#N/A,FALSE,"Mechanical"}</definedName>
    <definedName name="r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rwere" hidden="1">{#N/A,#N/A,FALSE,"COVER1.XLS ";#N/A,#N/A,FALSE,"RACT1.XLS";#N/A,#N/A,FALSE,"RACT2.XLS";#N/A,#N/A,FALSE,"ECCMP";#N/A,#N/A,FALSE,"WELDER.XLS"}</definedName>
    <definedName name="Rwvu.otr." hidden="1">[183]ORIGINAL!#REF!</definedName>
    <definedName name="ryuio">#REF!</definedName>
    <definedName name="s">#REF!</definedName>
    <definedName name="S.1.4.3" hidden="1">{"Edition",#N/A,FALSE,"Data"}</definedName>
    <definedName name="S.1.4.3_1" hidden="1">{"Edition",#N/A,FALSE,"Data"}</definedName>
    <definedName name="s.2.4.7" hidden="1">{"Edition",#N/A,FALSE,"Data"}</definedName>
    <definedName name="S.No.">#REF!</definedName>
    <definedName name="s\" hidden="1">#REF!</definedName>
    <definedName name="S_0">#REF!</definedName>
    <definedName name="S_1">#REF!</definedName>
    <definedName name="S_1_2">#N/A</definedName>
    <definedName name="S_10">#REF!</definedName>
    <definedName name="S_10_11_12">#N/A</definedName>
    <definedName name="S_11">#REF!</definedName>
    <definedName name="S_13_14___15">#N/A</definedName>
    <definedName name="S_16_17">#REF!</definedName>
    <definedName name="S_18___19">#N/A</definedName>
    <definedName name="S_2">#REF!</definedName>
    <definedName name="S_20_21___22">#REF!</definedName>
    <definedName name="S_222">#REF!</definedName>
    <definedName name="S_23">#N/A</definedName>
    <definedName name="S_3">#REF!</definedName>
    <definedName name="S_3_4">#N/A</definedName>
    <definedName name="S_4">#REF!</definedName>
    <definedName name="S_444">#REF!</definedName>
    <definedName name="S_5">#REF!</definedName>
    <definedName name="S_5_6">#REF!</definedName>
    <definedName name="S_6">#REF!</definedName>
    <definedName name="S_7">#REF!</definedName>
    <definedName name="S_8">#REF!</definedName>
    <definedName name="S_8_9">#N/A</definedName>
    <definedName name="S_9">#REF!</definedName>
    <definedName name="S_A_HLRQty">#REF!</definedName>
    <definedName name="S_AcctDes">#REF!</definedName>
    <definedName name="S_Adjust">#REF!</definedName>
    <definedName name="S_Adjust_Data">[163]Lead!$J$1:$J$172</definedName>
    <definedName name="S_Adjust_GT">#REF!</definedName>
    <definedName name="S_AJE_Tot">#REF!</definedName>
    <definedName name="S_AJE_Tot_Data">[163]Lead!$I$1:$I$172</definedName>
    <definedName name="S_AJE_Tot_GT">#REF!</definedName>
    <definedName name="S_AJE_Tto">'[184]LEAD-old'!#REF!</definedName>
    <definedName name="S_CompNum">#REF!</definedName>
    <definedName name="S_CY_Beg">#REF!</definedName>
    <definedName name="S_CY_Beg_Data">[163]Lead!$F$1:$F$172</definedName>
    <definedName name="S_CY_Beg_GT">#REF!</definedName>
    <definedName name="S_CY_End">#REF!</definedName>
    <definedName name="S_CY_End_Data">[163]Lead!$L$1:$L$172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M_D_S">#N/A</definedName>
    <definedName name="S_No">#REF!</definedName>
    <definedName name="S_PY_End">#REF!</definedName>
    <definedName name="S_PY_End_Data">[163]Lead!$N$1:$N$172</definedName>
    <definedName name="S_PY_End_GT">#REF!</definedName>
    <definedName name="S_Ref">[33]INPUTS!$A$1</definedName>
    <definedName name="S_RJE_Tot">#REF!</definedName>
    <definedName name="S_RJE_Tot_Data">[163]Lead!$K$1:$K$172</definedName>
    <definedName name="S_RJE_Tot_GT">#REF!</definedName>
    <definedName name="S_RowNum">#REF!</definedName>
    <definedName name="S_Tp">#REF!</definedName>
    <definedName name="s11a" hidden="1">{#N/A,#N/A,TRUE,"Summary";#N/A,#N/A,TRUE,"Balance Sheet";#N/A,#N/A,TRUE,"P &amp; L";#N/A,#N/A,TRUE,"Fixed Assets";#N/A,#N/A,TRUE,"Cash Flows"}</definedName>
    <definedName name="S192..1">#REF!</definedName>
    <definedName name="S192..2">'[185]192'!#REF!</definedName>
    <definedName name="S194..3">'[185]194C'!#REF!</definedName>
    <definedName name="S194C..2">'[185]194C'!#REF!</definedName>
    <definedName name="S194C..4">'[185]194C'!#REF!</definedName>
    <definedName name="S194C..5">'[185]194C'!#REF!</definedName>
    <definedName name="S194C..6">'[185]194C'!#REF!</definedName>
    <definedName name="sa">#REF!</definedName>
    <definedName name="SA_AP">#REF!</definedName>
    <definedName name="sa_Local_Currency">#REF!</definedName>
    <definedName name="SA_PA">#REF!</definedName>
    <definedName name="sachin" hidden="1">#REF!</definedName>
    <definedName name="sad">#REF!</definedName>
    <definedName name="sadasd" hidden="1">#REF!</definedName>
    <definedName name="sadasdas">'[186]P L'!$A$1:$BP$87</definedName>
    <definedName name="sadf">#REF!</definedName>
    <definedName name="sagf">#REF!</definedName>
    <definedName name="Salaryconv1">#REF!</definedName>
    <definedName name="Salaryconv2">#REF!</definedName>
    <definedName name="Salaryconv3">#REF!</definedName>
    <definedName name="Saldo">#REF!</definedName>
    <definedName name="SALE">#REF!</definedName>
    <definedName name="SALEBOH">#N/A</definedName>
    <definedName name="SALEEOH">#N/A</definedName>
    <definedName name="SALES">'[24]Financial Estimates'!#REF!</definedName>
    <definedName name="Sales_Tax">#REF!</definedName>
    <definedName name="SalesDistrict">#REF!</definedName>
    <definedName name="SalesOffice">#REF!</definedName>
    <definedName name="SalesOrg">#REF!</definedName>
    <definedName name="SALESPLAN">#REF!</definedName>
    <definedName name="SALESPROJ">#REF!</definedName>
    <definedName name="salsum">#REF!</definedName>
    <definedName name="salsun">#REF!</definedName>
    <definedName name="saltech">#REF!</definedName>
    <definedName name="SAMBOH">#N/A</definedName>
    <definedName name="SAMEOH">#N/A</definedName>
    <definedName name="SAN">#N/A</definedName>
    <definedName name="SANDEEP_SINGHAL">#REF!</definedName>
    <definedName name="SANJAY" hidden="1">{"'I-1 and I-2'!$A$1:$G$190"}</definedName>
    <definedName name="SANJEEV" hidden="1">{"'Sheet1'!$L$16"}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APBEXdnldView" hidden="1">"43M771ABQ90KBKZLSQ6ZURRX7"</definedName>
    <definedName name="SAPBEXrevision" hidden="1">1</definedName>
    <definedName name="SAPBEXsysID" hidden="1">"BPR"</definedName>
    <definedName name="SAPBEXwbID" hidden="1">"9PSO94DEC5QKV6IYPNRT6FV4H"</definedName>
    <definedName name="SARAH">[187]MA6!$A$1:$L$27</definedName>
    <definedName name="Saral">#REF!</definedName>
    <definedName name="Sarvecapg">'[188]VIR CG'!#REF!</definedName>
    <definedName name="SAS">#REF!</definedName>
    <definedName name="sasLLDLKS">#REF!</definedName>
    <definedName name="satu">#REF!</definedName>
    <definedName name="saucomd">#REF!</definedName>
    <definedName name="saucstf">#REF!</definedName>
    <definedName name="saudirf">#REF!</definedName>
    <definedName name="sauf">#REF!</definedName>
    <definedName name="sauspad">#REF!</definedName>
    <definedName name="sausysd">#REF!</definedName>
    <definedName name="SaveNewFile">#N/A</definedName>
    <definedName name="Savgprice">[33]GD_actuals!$E$24:$W$24</definedName>
    <definedName name="Sbincm">[33]GD_actuals!$E$16:$W$16</definedName>
    <definedName name="Sbinob">[33]GD_actuals!$E$13:$W$13</definedName>
    <definedName name="sC" hidden="1">'[189]SH 1&amp;2'!#REF!</definedName>
    <definedName name="scale">#REF!</definedName>
    <definedName name="Scapex">[33]GD_actuals!$E$10:$W$10</definedName>
    <definedName name="Scconv">[33]GD_actuals!$E$4:$W$4</definedName>
    <definedName name="SCDC">#REF!</definedName>
    <definedName name="SCDC_Unit">[190]Sheet1!$B$17</definedName>
    <definedName name="Scenario">#REF!</definedName>
    <definedName name="Scf">[33]GD_actuals!$E$9:$W$9</definedName>
    <definedName name="SCF_Opt_CAMEL_Only">#REF!</definedName>
    <definedName name="SCH">#N/A</definedName>
    <definedName name="Sch3to6">#REF!</definedName>
    <definedName name="Sch7Tto9">#REF!</definedName>
    <definedName name="Schedule">#N/A</definedName>
    <definedName name="SCHEDULE__7">#REF!</definedName>
    <definedName name="SCL_mps">[47]Sheet1!$D$1924:$K$2082</definedName>
    <definedName name="SCOPE">'[11]해외 연수비용 계산-삭제'!#REF!</definedName>
    <definedName name="Scostpertonne">[33]GD_actuals!$E$7:$W$7</definedName>
    <definedName name="SCP_Mated_Pair">#REF!</definedName>
    <definedName name="SCP_Mated_Pair_Option">#REF!</definedName>
    <definedName name="SCP_SCF_New_Qty">#REF!</definedName>
    <definedName name="SCRBOH">#N/A</definedName>
    <definedName name="Screeningshare">#REF!</definedName>
    <definedName name="SCREOH">#N/A</definedName>
    <definedName name="sd" hidden="1">{"'Sheet1'!$L$16"}</definedName>
    <definedName name="sd_1" hidden="1">{"'Sheet1'!$L$16"}</definedName>
    <definedName name="SD_SB">#REF!</definedName>
    <definedName name="sda">[191]Keyratios!#REF!</definedName>
    <definedName name="sdadhawejkl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afwf">#REF!</definedName>
    <definedName name="sdate">#REF!</definedName>
    <definedName name="sdd">'[42]????(?????)'!#REF!</definedName>
    <definedName name="SDF">[192]Sheet1!$A$2:$H$2501</definedName>
    <definedName name="sdfasdf">#REF!</definedName>
    <definedName name="s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DFDFDFDF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fgwerxdfgfhjtgsdfserg">#REF!</definedName>
    <definedName name="sdfmndsflk" hidden="1">#REF!</definedName>
    <definedName name="sdfsafasgfs">#REF!</definedName>
    <definedName name="sdfsdffsf" hidden="1">#REF!</definedName>
    <definedName name="sdg">#REF!</definedName>
    <definedName name="Sdifr">[33]GD_actuals!$E$2:$W$2</definedName>
    <definedName name="sdsa" hidden="1">#REF!</definedName>
    <definedName name="sdsdfsd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dfsdf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dsf">#REF!</definedName>
    <definedName name="SDT">#N/A</definedName>
    <definedName name="sec">#REF!</definedName>
    <definedName name="Sec_IO">#REF!</definedName>
    <definedName name="SEC43B">#REF!</definedName>
    <definedName name="SECRETARY" hidden="1">{"'Bsheet BIS'!$A$1:$F$43"}</definedName>
    <definedName name="Section1">#REF!</definedName>
    <definedName name="Section10">#REF!</definedName>
    <definedName name="Section11">#REF!</definedName>
    <definedName name="Section12">#REF!</definedName>
    <definedName name="Section13">#REF!</definedName>
    <definedName name="Section14">#REF!</definedName>
    <definedName name="Section2">#REF!</definedName>
    <definedName name="Section3">#REF!</definedName>
    <definedName name="Section4">#REF!</definedName>
    <definedName name="Section5">#REF!</definedName>
    <definedName name="Section6">#REF!</definedName>
    <definedName name="Section7">#REF!</definedName>
    <definedName name="Section8">#REF!</definedName>
    <definedName name="Section9">#REF!</definedName>
    <definedName name="sectionB">#REF!</definedName>
    <definedName name="sectionC">#REF!</definedName>
    <definedName name="sectionD">#REF!</definedName>
    <definedName name="sectionE">#REF!</definedName>
    <definedName name="sectionF">#REF!</definedName>
    <definedName name="sectionG">#REF!</definedName>
    <definedName name="sectionH">#REF!</definedName>
    <definedName name="sectionJ">#REF!</definedName>
    <definedName name="sectionK">#REF!</definedName>
    <definedName name="sectionM">#REF!</definedName>
    <definedName name="sectionO">#REF!</definedName>
    <definedName name="Secured_borrowings">#REF!</definedName>
    <definedName name="Security_Costs_Rate">[193]Assumptions!#REF!</definedName>
    <definedName name="Security_Rate">[193]Assumptions!#REF!</definedName>
    <definedName name="SEGFFACCNT1">#REF!</definedName>
    <definedName name="SEGFFACCNT2">#REF!</definedName>
    <definedName name="SEGFFACCNT3">#REF!</definedName>
    <definedName name="SEGFFACCNT4">#REF!</definedName>
    <definedName name="SEGFFACCNT5">#REF!</definedName>
    <definedName name="SEGFFCAT1">#REF!</definedName>
    <definedName name="SEGFFCAT2">#REF!</definedName>
    <definedName name="SEGFFCAT3">#REF!</definedName>
    <definedName name="SEGFFCAT4">#REF!</definedName>
    <definedName name="SEGFFCAT5">#REF!</definedName>
    <definedName name="SEGFFKEY1">#REF!</definedName>
    <definedName name="SEGFFKEY2">#REF!</definedName>
    <definedName name="SEGFFKEY3">#REF!</definedName>
    <definedName name="SEGFFKEY4">#REF!</definedName>
    <definedName name="SEGFFKEY5">#REF!</definedName>
    <definedName name="SEGFFLOC1">#REF!</definedName>
    <definedName name="SEGFFLOC2">#REF!</definedName>
    <definedName name="SEGFFLOC3">#REF!</definedName>
    <definedName name="SEGFFLOC4">#REF!</definedName>
    <definedName name="SEGFFLOC5">#REF!</definedName>
    <definedName name="Segment_desc" hidden="1">OFFSET([194]TMasterSeg!$A$2,0,0,COUNTA([194]TMasterSeg!$A$1:$A$65536)-1,2)</definedName>
    <definedName name="Segment_ID" hidden="1">OFFSET([113]TMasterSeg!$A$2,0,0,COUNTA([113]TMasterSeg!$A$1:$A$65536)-1,1)</definedName>
    <definedName name="segpbt">#REF!</definedName>
    <definedName name="sel_pc">#REF!</definedName>
    <definedName name="sel_price">#REF!</definedName>
    <definedName name="semester_1">#REF!</definedName>
    <definedName name="semester_2">#REF!</definedName>
    <definedName name="SEMIIN">#N/A</definedName>
    <definedName name="Sempl100">[33]GD_actuals!$E$36:$W$36</definedName>
    <definedName name="Sempl200">[33]GD_actuals!$E$37:$W$37</definedName>
    <definedName name="Sempl300">[33]GD_actuals!$E$38:$W$38</definedName>
    <definedName name="Sempl400">[33]GD_actuals!$E$39:$W$39</definedName>
    <definedName name="Sempl500">[33]GD_actuals!$E$40:$W$40</definedName>
    <definedName name="Sempl600">[33]GD_actuals!$E$41:$W$41</definedName>
    <definedName name="Sempl900">[33]GD_actuals!$E$42:$W$42</definedName>
    <definedName name="Sempl910">[33]GD_actuals!$E$44:$W$44</definedName>
    <definedName name="Sempl920">[33]GD_actuals!$E$43:$W$43</definedName>
    <definedName name="sep" hidden="1">{#N/A,#N/A,FALSE,"Cash Flows";#N/A,#N/A,FALSE,"Fixed Assets";#N/A,#N/A,FALSE,"Balance Sheet";#N/A,#N/A,FALSE,"P &amp; L"}</definedName>
    <definedName name="sep_prima">#REF!</definedName>
    <definedName name="SEPSEGFFACCNT1">#REF!</definedName>
    <definedName name="SEPSEGFFACCNT2">#REF!</definedName>
    <definedName name="SEPSEGFFACCNT3">#REF!</definedName>
    <definedName name="SEPSEGFFACCNT4">#REF!</definedName>
    <definedName name="SEPSEGFFACCNT5">#REF!</definedName>
    <definedName name="SEPSEGFFCAT1">#REF!</definedName>
    <definedName name="SEPSEGFFCAT2">#REF!</definedName>
    <definedName name="SEPSEGFFCAT3">#REF!</definedName>
    <definedName name="SEPSEGFFCAT4">#REF!</definedName>
    <definedName name="SEPSEGFFCAT5">#REF!</definedName>
    <definedName name="SEPSEGFFKEY1">#REF!</definedName>
    <definedName name="SEPSEGFFKEY2">#REF!</definedName>
    <definedName name="SEPSEGFFKEY3">#REF!</definedName>
    <definedName name="SEPSEGFFKEY4">#REF!</definedName>
    <definedName name="SEPSEGFFKEY5">#REF!</definedName>
    <definedName name="SEPSEGFFLOC1">#REF!</definedName>
    <definedName name="SEPSEGFFLOC2">#REF!</definedName>
    <definedName name="SEPSEGFFLOC3">#REF!</definedName>
    <definedName name="SEPSEGFFLOC4">#REF!</definedName>
    <definedName name="SEPSEGFFLOC5">#REF!</definedName>
    <definedName name="SeptemberBalsAct">#REF!</definedName>
    <definedName name="SER">#N/A</definedName>
    <definedName name="ser_fac">#REF!</definedName>
    <definedName name="SERCOST">#REF!</definedName>
    <definedName name="serfeq">"anna"</definedName>
    <definedName name="sertm">#REF!</definedName>
    <definedName name="sertm1">#REF!</definedName>
    <definedName name="SERVB" localSheetId="3">[0]!SERVERB</definedName>
    <definedName name="SERVB">[0]!SERVERB</definedName>
    <definedName name="servf">#REF!</definedName>
    <definedName name="Service_Price_Column">#REF!</definedName>
    <definedName name="SETOFBOOKSID2">#REF!</definedName>
    <definedName name="SETOFBOOKSID3">#REF!</definedName>
    <definedName name="SETOFBOOKSNAME2">#REF!</definedName>
    <definedName name="SETOFBOOKSNAME3">#REF!</definedName>
    <definedName name="SFAfasfas" hidden="1">#REF!</definedName>
    <definedName name="SFAS131_9803__Export_List">#REF!</definedName>
    <definedName name="sfasf">#REF!</definedName>
    <definedName name="sfawf">#REF!</definedName>
    <definedName name="sfdg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dg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sfhjsdfgjdjdghfykdghkdhkdekgkfghkfklhjk">#REF!</definedName>
    <definedName name="SFormula">#REF!</definedName>
    <definedName name="sfs">#REF!</definedName>
    <definedName name="sft">#REF!</definedName>
    <definedName name="SG">#REF!</definedName>
    <definedName name="sgzg">#REF!</definedName>
    <definedName name="sh">#REF!</definedName>
    <definedName name="Shatcm">[33]GD_actuals!$E$14:$W$14</definedName>
    <definedName name="Shatob">[33]GD_actuals!$E$11:$W$11</definedName>
    <definedName name="SHEET">#REF!</definedName>
    <definedName name="Sheet1">#REF!</definedName>
    <definedName name="shft1">[195]SUMMERY!$P$1</definedName>
    <definedName name="shftI">[196]SUMMERY!$P$1</definedName>
    <definedName name="SHIP">#REF!</definedName>
    <definedName name="sho">#REF!</definedName>
    <definedName name="SHORT">'[165]YE-SW2'!$IM$8159</definedName>
    <definedName name="Short_Name_list">#REF!</definedName>
    <definedName name="SHOWCRITERIASHEET1">#REF!</definedName>
    <definedName name="SHOWCRITERIASHEET2">#REF!</definedName>
    <definedName name="SHOWCRITERIASHEET3">#REF!</definedName>
    <definedName name="SHOWCRITERIASHEET4">#REF!</definedName>
    <definedName name="SHOWCRITERIASHEET5">#REF!</definedName>
    <definedName name="SI">#REF!</definedName>
    <definedName name="SICK">#REF!</definedName>
    <definedName name="SICKMED">#REF!</definedName>
    <definedName name="SICKSC">#REF!</definedName>
    <definedName name="SIGHT">[197]CAPEX!#REF!</definedName>
    <definedName name="SIGNING">#REF!</definedName>
    <definedName name="SIMHP1">#REF!</definedName>
    <definedName name="SIMLP1">#REF!</definedName>
    <definedName name="SITE_1">#REF!</definedName>
    <definedName name="Site_Name_v">#REF!</definedName>
    <definedName name="Site1">#REF!</definedName>
    <definedName name="Site10">#REF!</definedName>
    <definedName name="Site11">#REF!</definedName>
    <definedName name="Site12">#REF!</definedName>
    <definedName name="Site13">#REF!</definedName>
    <definedName name="Site14">#REF!</definedName>
    <definedName name="Site15">#REF!</definedName>
    <definedName name="Site16">#REF!</definedName>
    <definedName name="Site17">#REF!</definedName>
    <definedName name="Site18">#REF!</definedName>
    <definedName name="Site19">#REF!</definedName>
    <definedName name="Site2">#REF!</definedName>
    <definedName name="Site20">#REF!</definedName>
    <definedName name="Site21">#REF!</definedName>
    <definedName name="Site22">#REF!</definedName>
    <definedName name="Site23">#REF!</definedName>
    <definedName name="Site24">#REF!</definedName>
    <definedName name="Site25">#REF!</definedName>
    <definedName name="Site26">#REF!</definedName>
    <definedName name="Site27">#REF!</definedName>
    <definedName name="Site28">#REF!</definedName>
    <definedName name="Site29">#REF!</definedName>
    <definedName name="Site3">#REF!</definedName>
    <definedName name="Site30">#REF!</definedName>
    <definedName name="Site31">#REF!</definedName>
    <definedName name="Site32">#REF!</definedName>
    <definedName name="Site33">#REF!</definedName>
    <definedName name="Site34">#REF!</definedName>
    <definedName name="Site35">#REF!</definedName>
    <definedName name="Site36">#REF!</definedName>
    <definedName name="Site37">#REF!</definedName>
    <definedName name="Site38">#REF!</definedName>
    <definedName name="Site39">#REF!</definedName>
    <definedName name="Site4">#REF!</definedName>
    <definedName name="Site40">#REF!</definedName>
    <definedName name="Site41">#REF!</definedName>
    <definedName name="Site42">#REF!</definedName>
    <definedName name="Site43">#REF!</definedName>
    <definedName name="Site44">#REF!</definedName>
    <definedName name="Site45">#REF!</definedName>
    <definedName name="Site46">#REF!</definedName>
    <definedName name="Site47">#REF!</definedName>
    <definedName name="Site48">#REF!</definedName>
    <definedName name="Site49">#REF!</definedName>
    <definedName name="Site5">#REF!</definedName>
    <definedName name="Site50">#REF!</definedName>
    <definedName name="Site6">#REF!</definedName>
    <definedName name="Site7">#REF!</definedName>
    <definedName name="Site8">#REF!</definedName>
    <definedName name="Site9">#REF!</definedName>
    <definedName name="siteinv">#REF!</definedName>
    <definedName name="SITENAMES">#REF!</definedName>
    <definedName name="Sites">#REF!</definedName>
    <definedName name="SIZE">#REF!</definedName>
    <definedName name="SIZE1">#N/A</definedName>
    <definedName name="SIZEC">#REF!</definedName>
    <definedName name="SIZESEGFFACCNT1">#REF!</definedName>
    <definedName name="SIZESEGFFACCNT2">#REF!</definedName>
    <definedName name="SIZESEGFFACCNT3">#REF!</definedName>
    <definedName name="SIZESEGFFACCNT4">#REF!</definedName>
    <definedName name="SIZESEGFFACCNT5">#REF!</definedName>
    <definedName name="SIZESEGFFCAT1">#REF!</definedName>
    <definedName name="SIZESEGFFCAT2">#REF!</definedName>
    <definedName name="SIZESEGFFCAT3">#REF!</definedName>
    <definedName name="SIZESEGFFCAT4">#REF!</definedName>
    <definedName name="SIZESEGFFCAT5">#REF!</definedName>
    <definedName name="SIZESEGFFKEY1">#REF!</definedName>
    <definedName name="SIZESEGFFKEY2">#REF!</definedName>
    <definedName name="SIZESEGFFKEY3">#REF!</definedName>
    <definedName name="SIZESEGFFKEY4">#REF!</definedName>
    <definedName name="SIZESEGFFKEY5">#REF!</definedName>
    <definedName name="SIZESEGFFLOC1">#REF!</definedName>
    <definedName name="SIZESEGFFLOC2">#REF!</definedName>
    <definedName name="SIZESEGFFLOC3">#REF!</definedName>
    <definedName name="SIZESEGFFLOC4">#REF!</definedName>
    <definedName name="SIZESEGFFLOC5">#REF!</definedName>
    <definedName name="Skpccm">[33]GD_actuals!$E$17:$W$17</definedName>
    <definedName name="Skpccons">[33]GD_actuals!$E$47:$W$47</definedName>
    <definedName name="Skpccont">[33]GD_actuals!$E$50:$W$50</definedName>
    <definedName name="Skpcexpemp">[33]GD_actuals!$E$46:$W$46</definedName>
    <definedName name="Skpcft">[33]GD_actuals!$E$48:$W$48</definedName>
    <definedName name="Skpcindemp">[33]GD_actuals!$E$45:$W$45</definedName>
    <definedName name="Skpcls">[33]GD_actuals!$E$49:$W$49</definedName>
    <definedName name="Skpcob">[33]GD_actuals!$E$3:$W$3</definedName>
    <definedName name="Skpcsales">[33]GD_actuals!$E$6:$W$6</definedName>
    <definedName name="SKYMARK">[162]国内work!#REF!</definedName>
    <definedName name="Sl.No.">#REF!</definedName>
    <definedName name="slca">#REF!</definedName>
    <definedName name="slcd">#REF!</definedName>
    <definedName name="SM">#REF!</definedName>
    <definedName name="sm_dms">#REF!</definedName>
    <definedName name="sm_sx">#REF!</definedName>
    <definedName name="small_TCH">#REF!</definedName>
    <definedName name="smkdfhjsnghlndfl">#REF!</definedName>
    <definedName name="SMLTOOLS">#REF!</definedName>
    <definedName name="SMS_HW_Price_a">#REF!</definedName>
    <definedName name="SMS_SW_Price_a">#REF!</definedName>
    <definedName name="SMSmsglength">#REF!</definedName>
    <definedName name="SMSmsgpersub">#REF!</definedName>
    <definedName name="SMSnodeamt">#REF!</definedName>
    <definedName name="SMSQty">#REF!</definedName>
    <definedName name="SMSsignlload">#REF!</definedName>
    <definedName name="SMSsubfraction">#REF!</definedName>
    <definedName name="snapshot" hidden="1">{#N/A,#N/A,FALSE,"CFlow (Real)";#N/A,#N/A,FALSE," CFlow (Nominal)";#N/A,#N/A,FALSE,"P&amp;L"}</definedName>
    <definedName name="Snapshot_PrintArea">#REF!</definedName>
    <definedName name="Snetback">[33]GD_actuals!$E$23:$W$23</definedName>
    <definedName name="snmg">#N/A</definedName>
    <definedName name="Snpat">[33]GD_actuals!$E$8:$W$8</definedName>
    <definedName name="SO">#REF!</definedName>
    <definedName name="SO_CODE">'[74]ITEM-LIST'!#REF!</definedName>
    <definedName name="SO_NAME">'[74]ITEM-LIST'!#REF!</definedName>
    <definedName name="SOBID1">#REF!</definedName>
    <definedName name="SOBID2">#REF!</definedName>
    <definedName name="SOBID3">#REF!</definedName>
    <definedName name="SOBID4">#REF!</definedName>
    <definedName name="SOBID5">#REF!</definedName>
    <definedName name="SOBNAME1">#REF!</definedName>
    <definedName name="SOBNAME2">#REF!</definedName>
    <definedName name="SOBNAME3">#REF!</definedName>
    <definedName name="SOBNAME4">[198]CRITERIA4!$B$1</definedName>
    <definedName name="SOBNAME5">#REF!</definedName>
    <definedName name="SOEILTOAC">#REF!</definedName>
    <definedName name="SOG_Bundling">#REF!</definedName>
    <definedName name="SOG_HW_Price_a">#REF!</definedName>
    <definedName name="SOG_SW_Price_a">#REF!</definedName>
    <definedName name="SOGQty">#REF!</definedName>
    <definedName name="SOHO128">#REF!</definedName>
    <definedName name="SOHO12801">#REF!</definedName>
    <definedName name="soho256">#REF!</definedName>
    <definedName name="SOHO25601">#REF!</definedName>
    <definedName name="SOHO64">#REF!</definedName>
    <definedName name="SOHO6401">#REF!</definedName>
    <definedName name="soil">[199]Sheet10!$A$1:$B$53</definedName>
    <definedName name="SOL">#REF!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NBOH">#N/A</definedName>
    <definedName name="sond">#REF!</definedName>
    <definedName name="sondf">#REF!</definedName>
    <definedName name="SONEOH">#N/A</definedName>
    <definedName name="SONIK">#REF!</definedName>
    <definedName name="Sonota">[200]その他!$A$1:$N$2</definedName>
    <definedName name="SOP">#REF!</definedName>
    <definedName name="SOPAR">#REF!</definedName>
    <definedName name="SOPLLOAC">#REF!</definedName>
    <definedName name="SOPYI">#REF!</definedName>
    <definedName name="SOPYILTOAC">#REF!</definedName>
    <definedName name="SORE">[201]Sheet6!$A$1:$B$22</definedName>
    <definedName name="SORT">#REF!</definedName>
    <definedName name="Sortkey">#REF!</definedName>
    <definedName name="sot">#REF!</definedName>
    <definedName name="SOTAX">#REF!</definedName>
    <definedName name="SOTOAC">#REF!</definedName>
    <definedName name="soul">[199]Sheet11!$A$1:$B$63</definedName>
    <definedName name="SOUND_EQUIPMENT">#REF!</definedName>
    <definedName name="Sources_of_revenues__other_than_sale_of_energy" localSheetId="2">'[53]Other revenue sources'!#REF!</definedName>
    <definedName name="Sources_of_revenues__other_than_sale_of_energy">'[54]Other revenue sources'!#REF!</definedName>
    <definedName name="SPA224_VALVES_COMPARE_COL">#REF!</definedName>
    <definedName name="SPA224_VALVES_ERROR_COL">#REF!</definedName>
    <definedName name="SpaceWeb_Rental">'[83]BOM for PAMA Voice 800 900'!#REF!</definedName>
    <definedName name="SpaceWeb_site">'[83]BOM for PAMA Voice 800 900'!#REF!</definedName>
    <definedName name="Spaceweb_Stky">#REF!</definedName>
    <definedName name="SpaceWeb_Usage">[58]BOM!#REF!</definedName>
    <definedName name="Span_TCH">#REF!</definedName>
    <definedName name="Span_Util">#REF!</definedName>
    <definedName name="Spans">#REF!</definedName>
    <definedName name="Spans_Per_ATM_MGX">#REF!</definedName>
    <definedName name="Spans_Per_IP_MGX">#REF!</definedName>
    <definedName name="Spans_per_RPM">#REF!</definedName>
    <definedName name="Spans_Per_VXR">#REF!</definedName>
    <definedName name="spare_margin">#REF!</definedName>
    <definedName name="spcnl">#REF!</definedName>
    <definedName name="SPEC">#N/A</definedName>
    <definedName name="SpecialPrice" hidden="1">#REF!</definedName>
    <definedName name="SPECSUMMARY">#REF!</definedName>
    <definedName name="Spf">[33]GD_actuals!$E$32:$W$32</definedName>
    <definedName name="Spitinv">[33]GD_actuals!$E$18:$W$18</definedName>
    <definedName name="Split_CC">#REF!</definedName>
    <definedName name="Split_CI">#REF!</definedName>
    <definedName name="Split_CP">#REF!</definedName>
    <definedName name="Split_NC">#REF!</definedName>
    <definedName name="Split_NI">#REF!</definedName>
    <definedName name="Split_NP">#REF!</definedName>
    <definedName name="Sportinv">[33]GD_actuals!$E$20:$W$20</definedName>
    <definedName name="spot_rate">[76]Deals!$M$2</definedName>
    <definedName name="spotrate">'[76]Daily approval'!$B$2</definedName>
    <definedName name="spr">[81]SPR!#REF!</definedName>
    <definedName name="SQABalSheetSummary">#REF!</definedName>
    <definedName name="SQAPandLSummary">#REF!</definedName>
    <definedName name="SQAWorksheet1">#REF!</definedName>
    <definedName name="SQAWorksheet2">#REF!</definedName>
    <definedName name="SQAWorksheet3">#REF!</definedName>
    <definedName name="Squal">[33]GD_actuals!$E$22:$W$22</definedName>
    <definedName name="SR.DDN">#REF!</definedName>
    <definedName name="Srain">[33]GD_actuals!$E$35:$W$35</definedName>
    <definedName name="Srecov">[33]GD_actuals!$E$25:$W$25</definedName>
    <definedName name="Srehab">[33]GD_actuals!$E$5:$W$5</definedName>
    <definedName name="SRM_Pr">#REF!</definedName>
    <definedName name="Srominv">[33]GD_actuals!$E$19:$W$19</definedName>
    <definedName name="srp">#REF!</definedName>
    <definedName name="SS">[9]현장지지물물량!$A$1:$IV$8</definedName>
    <definedName name="ss7_perform">#REF!</definedName>
    <definedName name="SSC">#REF!</definedName>
    <definedName name="SSCP_HW_Offered">#REF!</definedName>
    <definedName name="ssd">#REF!</definedName>
    <definedName name="SSF_Opt_CAMEL_only">#REF!</definedName>
    <definedName name="SSF_Opt_Not_Offered">#REF!</definedName>
    <definedName name="ssksks">#REF!</definedName>
    <definedName name="Sspex3500">[33]GD_actuals!$E$27:$W$27</definedName>
    <definedName name="ssssgg" hidden="1">#REF!</definedName>
    <definedName name="sssss" hidden="1">#REF!</definedName>
    <definedName name="ssssss" hidden="1">#REF!</definedName>
    <definedName name="ssssssssss" hidden="1">#REF!</definedName>
    <definedName name="ssssssssssssssss" hidden="1">#REF!</definedName>
    <definedName name="sssssssssssssssssssss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Statement_of_Fixed_Assets_and_Depreciation" localSheetId="2">'[53]Depreciation Schedule'!#REF!</definedName>
    <definedName name="Statement_of_Fixed_Assets_and_Depreciation">'[54]Depreciation Schedule'!#REF!</definedName>
    <definedName name="sulb" hidden="1">[30]Notes!#REF!</definedName>
    <definedName name="sulbha" hidden="1">[30]Notes!#REF!</definedName>
    <definedName name="summ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ariff">#REF!</definedName>
    <definedName name="TarrGrowth">#REF!</definedName>
    <definedName name="tbl_ProdInfo" hidden="1">#REF!</definedName>
    <definedName name="tblTemp3" hidden="1">#REF!</definedName>
    <definedName name="tblTemp4" hidden="1">#REF!</definedName>
    <definedName name="tblTemp5" hidden="1">#REF!</definedName>
    <definedName name="Test" hidden="1">{#N/A,#N/A,FALSE,"Aging Summary";#N/A,#N/A,FALSE,"Ratio Analysis";#N/A,#N/A,FALSE,"Test 120 Day Accts";#N/A,#N/A,FALSE,"Tickmarks"}</definedName>
    <definedName name="Testing" hidden="1">{#N/A,#N/A,FALSE,"Aging Summary";#N/A,#N/A,FALSE,"Ratio Analysis";#N/A,#N/A,FALSE,"Test 120 Day Accts";#N/A,#N/A,FALSE,"Tickmarks"}</definedName>
    <definedName name="TextRefCopy191">'[202]Balance Sheet'!$E$33</definedName>
    <definedName name="TextRefCopy192">#N/A</definedName>
    <definedName name="TextRefCopy193">TextRefCopy96</definedName>
    <definedName name="TextRefCopy194">#N/A</definedName>
    <definedName name="TextRefCopy195">TextRefCopy95</definedName>
    <definedName name="TextRefCopy196">#N/A</definedName>
    <definedName name="TextRefCopy197">TextRefCopy191</definedName>
    <definedName name="TextRefCopy198">[202]Schedules!#REF!</definedName>
    <definedName name="TextRefCopy2">[203]Detail!#REF!</definedName>
    <definedName name="TextRefCopy2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'[204]Sundry Debtors'!#REF!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'[205]p &amp;l stpwise'!$C$102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[202]Schedules!#REF!</definedName>
    <definedName name="TextRefCopy43">#REF!</definedName>
    <definedName name="TextRefCopy44">'[206]p &amp;l stpwise dec03'!$C$122</definedName>
    <definedName name="TextRefCopy45">#REF!</definedName>
    <definedName name="TextRefCopy46">#REF!</definedName>
    <definedName name="TextRefCopy47">#N/A</definedName>
    <definedName name="TextRefCopy48">[202]Schedules!$E$142</definedName>
    <definedName name="TextRefCopy49">[202]Schedules!$E$144</definedName>
    <definedName name="TextRefCopy5">#REF!</definedName>
    <definedName name="TextRefCopy50">[202]Schedules!$E$148</definedName>
    <definedName name="TextRefCopy51">[202]Schedules!$E$151</definedName>
    <definedName name="TextRefCopy52">[202]Schedules!$E$152</definedName>
    <definedName name="TextRefCopy53">TextRefCopy52</definedName>
    <definedName name="TextRefCopy54">[202]Schedules!$E$153</definedName>
    <definedName name="TextRefCopy55">[202]Schedules!$E$154</definedName>
    <definedName name="TextRefCopy56">[202]Schedules!$E$156</definedName>
    <definedName name="TextRefCopy57">[202]Schedules!$E$157</definedName>
    <definedName name="TextRefCopy58">[202]Schedules!$E$158</definedName>
    <definedName name="TextRefCopy59">[202]Schedules!#REF!</definedName>
    <definedName name="TextRefCopy6">#REF!</definedName>
    <definedName name="TextRefCopy60">[202]Schedules!#REF!</definedName>
    <definedName name="TextRefCopy61">'[202]Profit &amp; Loss'!$E$23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#N/A</definedName>
    <definedName name="TextRefCopy77">#N/A</definedName>
    <definedName name="TextRefCopy78">'[202]Balance Sheet'!$E$25</definedName>
    <definedName name="TextRefCopy79">TextRefCopy78</definedName>
    <definedName name="TextRefCopy8">#REF!</definedName>
    <definedName name="TextRefCopy80">'[202]Balance Sheet'!$F$40</definedName>
    <definedName name="TextRefCopy81">TextRefCopy80</definedName>
    <definedName name="TextRefCopy82">TextRefCopy80</definedName>
    <definedName name="TextRefCopy83">'[202]Profit &amp; Loss'!$E$22</definedName>
    <definedName name="TextRefCopy84">#REF!</definedName>
    <definedName name="TextRefCopy85">#REF!</definedName>
    <definedName name="TextRefCopy86">#REF!</definedName>
    <definedName name="TextRefCopy87">TextRefCopy61</definedName>
    <definedName name="TextRefCopy88">#N/A</definedName>
    <definedName name="TextRefCopy89">#N/A</definedName>
    <definedName name="TextRefCopy9">#REF!</definedName>
    <definedName name="TextRefCopy90">#N/A</definedName>
    <definedName name="TextRefCopy91">#N/A</definedName>
    <definedName name="TextRefCopy92">#N/A</definedName>
    <definedName name="TextRefCopy93">#N/A</definedName>
    <definedName name="TextRefCopy94">#N/A</definedName>
    <definedName name="TextRefCopy95">[202]Schedules!$E$88</definedName>
    <definedName name="TextRefCopy96">[202]Schedules!$E$85</definedName>
    <definedName name="TextRefCopy97">#N/A</definedName>
    <definedName name="TextRefCopy98">#REF!</definedName>
    <definedName name="TextRefCopy99">#REF!</definedName>
    <definedName name="TextRefCopyRangeCount" hidden="1">13</definedName>
    <definedName name="TEZT">#REF!</definedName>
    <definedName name="tf_agri">#REF!</definedName>
    <definedName name="tf_dom">#REF!</definedName>
    <definedName name="tf_iaf">#REF!</definedName>
    <definedName name="tf_lip">#REF!</definedName>
    <definedName name="tf_mlht">#REF!</definedName>
    <definedName name="tf_ndlt1">#REF!</definedName>
    <definedName name="tf_ndlt2">#REF!</definedName>
    <definedName name="tf_pl">#REF!</definedName>
    <definedName name="tf_pw">#REF!</definedName>
    <definedName name="tf_rail">#REF!</definedName>
    <definedName name="tf_sip">#REF!</definedName>
    <definedName name="TFormula">#REF!</definedName>
    <definedName name="t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GERDT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h" hidden="1">{"'Sheet1'!$L$16"}</definedName>
    <definedName name="thanh" hidden="1">{"'Sheet1'!$L$16"}</definedName>
    <definedName name="Thatcm">'[33]3x'!$G$4</definedName>
    <definedName name="Thatob">'[33]2x'!$G$4</definedName>
    <definedName name="thdt">#REF!</definedName>
    <definedName name="The_above_amount_Includes">#REF!</definedName>
    <definedName name="The_Netherlands">#REF!</definedName>
    <definedName name="THK">#REF!</definedName>
    <definedName name="THKP7YT" hidden="1">{"'Sheet1'!$L$16"}</definedName>
    <definedName name="three">#REF!</definedName>
    <definedName name="Threshold">#REF!</definedName>
    <definedName name="thue">6</definedName>
    <definedName name="tidf" hidden="1">{"'Sheet1'!$L$16"}</definedName>
    <definedName name="tidf_1" hidden="1">{"'Sheet1'!$L$16"}</definedName>
    <definedName name="Tien">#REF!</definedName>
    <definedName name="Tim_lan_xuat_hien">#REF!</definedName>
    <definedName name="tim_xuat_hien">#REF!</definedName>
    <definedName name="Title">#REF!</definedName>
    <definedName name="Tkpccm">'[33]3x'!$G$33</definedName>
    <definedName name="Tkpccons">'[33]9x'!$I$35</definedName>
    <definedName name="Tkpccont">'[33]9x'!$I$5</definedName>
    <definedName name="Tkpcexpemp">'[33]9x'!$I$25</definedName>
    <definedName name="Tkpcft">'[33]9x'!$I$45</definedName>
    <definedName name="Tkpcindemp">'[33]9x'!$I$15</definedName>
    <definedName name="Tkpcls">'[33]9x'!$I$55</definedName>
    <definedName name="Tkpcob">'[33]3'!$G$13</definedName>
    <definedName name="Tkpcsales">'[33]5'!$G$4</definedName>
    <definedName name="TL">[81]Facility!#REF!</definedName>
    <definedName name="tld">#REF!</definedName>
    <definedName name="tlpandm">#REF!</definedName>
    <definedName name="tlplantmach">#REF!</definedName>
    <definedName name="tly">#REF!</definedName>
    <definedName name="tm">#REF!</definedName>
    <definedName name="tm_dms">#REF!</definedName>
    <definedName name="TM_PA">#REF!</definedName>
    <definedName name="tm_sx">#REF!</definedName>
    <definedName name="tmorg">#REF!</definedName>
    <definedName name="TMP">#REF!</definedName>
    <definedName name="tmterm">#REF!</definedName>
    <definedName name="tn">#REF!</definedName>
    <definedName name="TN164F">#REF!</definedName>
    <definedName name="TN16X">#REF!</definedName>
    <definedName name="TN16XE">#REF!</definedName>
    <definedName name="TN1C">#REF!</definedName>
    <definedName name="TN1P">#REF!</definedName>
    <definedName name="TN1X">#REF!</definedName>
    <definedName name="TN1XS">#REF!</definedName>
    <definedName name="TN4X">#REF!</definedName>
    <definedName name="TN4XE">#REF!</definedName>
    <definedName name="TN64X">#REF!</definedName>
    <definedName name="Tnetback">'[33]5'!$G$24</definedName>
    <definedName name="Tnpat">'[33]1'!$G$5</definedName>
    <definedName name="tobecharged">#REF!</definedName>
    <definedName name="tobechgd">#REF!</definedName>
    <definedName name="TOL">#REF!</definedName>
    <definedName name="TOLC">[161]海外WORK!#REF!</definedName>
    <definedName name="TON">#N/A</definedName>
    <definedName name="tonase_melawan">#REF!</definedName>
    <definedName name="tonase_pinang">#REF!</definedName>
    <definedName name="tonase_prima">#REF!</definedName>
    <definedName name="Tong">#REF!</definedName>
    <definedName name="tongcong">#REF!</definedName>
    <definedName name="Tool_Test_Price_a">#REF!</definedName>
    <definedName name="Top">[114]Input!#REF!</definedName>
    <definedName name="TOT_0210">#REF!</definedName>
    <definedName name="tot_cust_Jul02_Without_Matching_bp_jul_02">#REF!</definedName>
    <definedName name="Tot_Dir_Acc_Unit">#REF!</definedName>
    <definedName name="Tot_knw_Xfoot">#REF!</definedName>
    <definedName name="Tot_lik_Xfoot">#REF!</definedName>
    <definedName name="Tot_payment">#REF!</definedName>
    <definedName name="Tot_PECount">#REF!</definedName>
    <definedName name="Tot_SCP_IntSCF_Qty">#REF!</definedName>
    <definedName name="TOT_Without_Matching_BILL_PROD">#REF!</definedName>
    <definedName name="TOT_Without_Matching_BILL_PROD_Without_Matching_THRESH">#REF!</definedName>
    <definedName name="TOTAL">"TOTAL+'990309 수정'!$A$5:$AE$501"</definedName>
    <definedName name="Total___of_Switches">#REF!</definedName>
    <definedName name="Total_Amount">'[34]CMA Calculations'!$D$21</definedName>
    <definedName name="Total_beg">#REF!</definedName>
    <definedName name="total_cost">#REF!</definedName>
    <definedName name="Total_cost_sum">#REF!</definedName>
    <definedName name="total_end">#REF!</definedName>
    <definedName name="Total_HLR_Subs">#REF!</definedName>
    <definedName name="Total_Population2">'[207]MUS- 10 M'!$D$10018</definedName>
    <definedName name="Total_price_rows">#REF!,#REF!,#REF!,#REF!,#REF!,#REF!</definedName>
    <definedName name="Total_Subs">#REF!</definedName>
    <definedName name="Total_TCHs">#REF!</definedName>
    <definedName name="Total_TRUs">#REF!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ASTV3mags">#REF!</definedName>
    <definedName name="TotalBridges">"'[1]Bills of Quantities'!$G$103"</definedName>
    <definedName name="TotalC7">#REF!</definedName>
    <definedName name="TotalCCDPDSPLbrds">#REF!</definedName>
    <definedName name="TotalCSRDPDSPLbrds">#REF!</definedName>
    <definedName name="TotalDTIboards">#REF!</definedName>
    <definedName name="TotalDTImags">#REF!</definedName>
    <definedName name="TotalEarthworks">"'[1]Bills of Quantities'!$G$14"</definedName>
    <definedName name="TotalECPmags">#REF!</definedName>
    <definedName name="TotalETCmags">#REF!</definedName>
    <definedName name="totalin">#REF!</definedName>
    <definedName name="TotalIncidentals">"'[1]Bills of Quantities'!$G$128"</definedName>
    <definedName name="TOTALINCOME">#REF!</definedName>
    <definedName name="TotalLSM">#REF!</definedName>
    <definedName name="TotalMisc">"'[1]Bills of Quantities'!$G$175"</definedName>
    <definedName name="TotalPavements">"'[1]Bills of Quantities'!$G$27"</definedName>
    <definedName name="TotalRPG">#REF!</definedName>
    <definedName name="TotalSalary">#REF!</definedName>
    <definedName name="TOTALSMELTER">#REF!</definedName>
    <definedName name="TotalStructures">"'[1]Bills of Quantities'!$G$73"</definedName>
    <definedName name="totalwi">#REF!</definedName>
    <definedName name="TOTALWT">#N/A</definedName>
    <definedName name="TOTBEN">#REF!</definedName>
    <definedName name="TotBW">#REF!</definedName>
    <definedName name="TOTMED">#REF!</definedName>
    <definedName name="TOTMEDSC">#REF!</definedName>
    <definedName name="TOTNUM">#REF!</definedName>
    <definedName name="tou">#REF!</definedName>
    <definedName name="Town">#REF!</definedName>
    <definedName name="Tpf">'[33]8x'!$G$4</definedName>
    <definedName name="tphws">#REF!</definedName>
    <definedName name="Tpitinv">'[33]4x'!$G$4</definedName>
    <definedName name="Tportinv">'[33]4x'!$G$24</definedName>
    <definedName name="trtrgfrrg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trtryrtre" hidden="1">#REF!</definedName>
    <definedName name="ttt" hidden="1">{"'장비'!$A$3:$M$12"}</definedName>
    <definedName name="ttt_1" hidden="1">{"'장비'!$A$3:$M$12"}</definedName>
    <definedName name="ttttt" hidden="1">#REF!</definedName>
    <definedName name="tutykn" hidden="1">{#N/A,#N/A,FALSE,"COVER1.XLS ";#N/A,#N/A,FALSE,"RACT1.XLS";#N/A,#N/A,FALSE,"RACT2.XLS";#N/A,#N/A,FALSE,"ECCMP";#N/A,#N/A,FALSE,"WELDER.XLS"}</definedName>
    <definedName name="tuy" hidden="1">{#N/A,#N/A,FALSE,"COVER1.XLS ";#N/A,#N/A,FALSE,"RACT1.XLS";#N/A,#N/A,FALSE,"RACT2.XLS";#N/A,#N/A,FALSE,"ECCMP";#N/A,#N/A,FALSE,"WELDER.XLS"}</definedName>
    <definedName name="tx" hidden="1">'[208]5'!#REF!</definedName>
    <definedName name="tytry" hidden="1">{#N/A,#N/A,FALSE,"COVER1.XLS ";#N/A,#N/A,FALSE,"RACT1.XLS";#N/A,#N/A,FALSE,"RACT2.XLS";#N/A,#N/A,FALSE,"ECCMP";#N/A,#N/A,FALSE,"WELDER.XLS"}</definedName>
    <definedName name="tyuty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" hidden="1">#REF!</definedName>
    <definedName name="uilk" hidden="1">{#N/A,#N/A,FALSE,"COVER.XLS";#N/A,#N/A,FALSE,"RACT1.XLS";#N/A,#N/A,FALSE,"RACT2.XLS";#N/A,#N/A,FALSE,"ECCMP";#N/A,#N/A,FALSE,"WELDER.XLS"}</definedName>
    <definedName name="uj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ut" hidden="1">{"'Sheet1'!$L$16"}</definedName>
    <definedName name="ut_1" hidden="1">{"'Sheet1'!$L$16"}</definedName>
    <definedName name="uyty" hidden="1">{#N/A,#N/A,FALSE,"17MAY";#N/A,#N/A,FALSE,"24MAY"}</definedName>
    <definedName name="VATM" hidden="1">{"'Sheet1'!$L$16"}</definedName>
    <definedName name="vcoto" hidden="1">{"'Sheet1'!$L$16"}</definedName>
    <definedName name="vdfwrf" hidden="1">{#N/A,#N/A,FALSE,"COVER1.XLS ";#N/A,#N/A,FALSE,"RACT1.XLS";#N/A,#N/A,FALSE,"RACT2.XLS";#N/A,#N/A,FALSE,"ECCMP";#N/A,#N/A,FALSE,"WELDER.XLS"}</definedName>
    <definedName name="vf" hidden="1">{"'Sheet1'!$L$16"}</definedName>
    <definedName name="vf_1" hidden="1">{"'Sheet1'!$L$16"}</definedName>
    <definedName name="vga" hidden="1">{#N/A,#N/A,TRUE,"Summary";#N/A,#N/A,TRUE,"Balance Sheet";#N/A,#N/A,TRUE,"P &amp; L";#N/A,#N/A,TRUE,"Fixed Assets";#N/A,#N/A,TRUE,"Cash Flows"}</definedName>
    <definedName name="VGSA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vkkmj" hidden="1">'[209]Cash flow details'!#REF!</definedName>
    <definedName name="vn" hidden="1">{"'Sheet1'!$L$16"}</definedName>
    <definedName name="vn_1" hidden="1">{"'Sheet1'!$L$16"}</definedName>
    <definedName name="vnbn" hidden="1">{#N/A,#N/A,FALSE,"COVER.XLS";#N/A,#N/A,FALSE,"RACT1.XLS";#N/A,#N/A,FALSE,"RACT2.XLS";#N/A,#N/A,FALSE,"ECCMP";#N/A,#N/A,FALSE,"WELDER.XLS"}</definedName>
    <definedName name="vvv" hidden="1">{"DCF","UPSIDE CASE",FALSE,"Sheet1";"DCF","BASE CASE",FALSE,"Sheet1";"DCF","DOWNSIDE CASE",FALSE,"Sheet1"}</definedName>
    <definedName name="WE" hidden="1">#REF!</definedName>
    <definedName name="weki_9701.xls" hidden="1">'[5]Eq. Mobilization'!#REF!</definedName>
    <definedName name="wekir9701.xls" hidden="1">'[5]Eq. Mobilization'!#REF!</definedName>
    <definedName name="werwe" hidden="1">{#N/A,#N/A,FALSE,"COVER1.XLS ";#N/A,#N/A,FALSE,"RACT1.XLS";#N/A,#N/A,FALSE,"RACT2.XLS";#N/A,#N/A,FALSE,"ECCMP";#N/A,#N/A,FALSE,"WELDER.XLS"}</definedName>
    <definedName name="werwer" hidden="1">{#N/A,#N/A,FALSE,"COVER.XLS";#N/A,#N/A,FALSE,"RACT1.XLS";#N/A,#N/A,FALSE,"RACT2.XLS";#N/A,#N/A,FALSE,"ECCMP";#N/A,#N/A,FALSE,"WELDER.XLS"}</definedName>
    <definedName name="werwr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w" hidden="1">[210]현금흐름표!$F$45</definedName>
    <definedName name="wqe">'[50]Other revenue sources'!#REF!</definedName>
    <definedName name="wrgdhds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1." hidden="1">{#N/A,#N/A,FALSE,"17MAY";#N/A,#N/A,FALSE,"24MAY"}</definedName>
    <definedName name="wrn.2.2" hidden="1">{#N/A,#N/A,FALSE,"17MAY";#N/A,#N/A,FALSE,"24MAY"}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ll._1" hidden="1">{#N/A,#N/A,FALSE,"1";#N/A,#N/A,FALSE,"2";#N/A,#N/A,FALSE,"3";#N/A,#N/A,FALSE,"4";#N/A,#N/A,FALSE,"5";#N/A,#N/A,FALSE,"6";#N/A,#N/A,FALSE,"7";#N/A,#N/A,FALSE,"8";#N/A,#N/A,FALSE,"9";#N/A,#N/A,FALSE,"10";#N/A,#N/A,FALSE,"11";#N/A,#N/A,FALSE,"12";#N/A,#N/A,FALSE,"13";#N/A,#N/A,FALSE,"14";#N/A,#N/A,FALSE,"15";#N/A,#N/A,FALSE,"16";#N/A,#N/A,FALSE,"17"}</definedName>
    <definedName name="wrn.apt1." hidden="1">{#N/A,#N/A,FALSE,"Summary"}</definedName>
    <definedName name="wrn.AQUIROR._.DCF." hidden="1">{"AQUIRORDCF",#N/A,FALSE,"Merger consequences";"Acquirorassns",#N/A,FALSE,"Merger consequences"}</definedName>
    <definedName name="wrn.Brief." hidden="1">{#N/A,#N/A,TRUE,"Summary";#N/A,#N/A,TRUE,"Balance Sheet";#N/A,#N/A,TRUE,"P &amp; L";#N/A,#N/A,TRUE,"Fixed Assets";#N/A,#N/A,TRUE,"Cash Flows"}</definedName>
    <definedName name="wrn.CALL._.SUCCESS._.RATE." hidden="1">{#N/A,#N/A,TRUE,"TOTALS";#N/A,#N/A,TRUE,"ROUTES"}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puts." hidden="1">{"Inputs",#N/A,TRUE,"North America";"Inputs",#N/A,TRUE,"Europe";"Inputs",#N/A,TRUE,"Asia Pacific";"Inputs",#N/A,TRUE,"Latin America";"Inputs",#N/A,TRUE,"Wireless"}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in._.conc._.cf." hidden="1">{"mining/concentrator cf",#N/A,FALSE,"Nom_CF"}</definedName>
    <definedName name="wrn.MRQ_COST." hidden="1">{#N/A,#N/A,TRUE,"cover";#N/A,#N/A,TRUE,"Summary";#N/A,#N/A,TRUE,"cost_budget";#N/A,#N/A,TRUE,"unit_cost";#N/A,#N/A,TRUE,"Assumption";#N/A,#N/A,TRUE,"disc_chart";#N/A,#N/A,TRUE,"agencychart";#N/A,#N/A,TRUE,"mou";#N/A,#N/A,TRUE,"mrq_matrix";#N/A,#N/A,TRUE,"bldg";#N/A,#N/A,TRUE,"procedure"}</definedName>
    <definedName name="wrn.msc._.sw._.feat._.summary." hidden="1">{"msc sw feat summary",#N/A,FALSE,"MSC SW Features v. 1.1."}</definedName>
    <definedName name="wrn.OUTPUT." hidden="1">{"DCF","UPSIDE CASE",FALSE,"Sheet1";"DCF","BASE CASE",FALSE,"Sheet1";"DCF","DOWNSIDE CASE",FALSE,"Sheet1"}</definedName>
    <definedName name="wrn.overall._.cf." hidden="1">{"overall cashflow",#N/A,FALSE,"Nom_CF"}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RPACKPG3.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rn.PEWC1." hidden="1">{"Graphic",#N/A,TRUE,"Graphic"}</definedName>
    <definedName name="wrn.pg" hidden="1">{#N/A,#N/A,FALSE,"16"}</definedName>
    <definedName name="wrn.pg_1" hidden="1">{#N/A,#N/A,FALSE,"16"}</definedName>
    <definedName name="wrn.pg1." hidden="1">{#N/A,#N/A,FALSE,"1"}</definedName>
    <definedName name="wrn.pg1._1" hidden="1">{#N/A,#N/A,FALSE,"1"}</definedName>
    <definedName name="wrn.pg10" hidden="1">{#N/A,#N/A,FALSE,"10"}</definedName>
    <definedName name="wrn.pg10." hidden="1">{#N/A,#N/A,FALSE,"10"}</definedName>
    <definedName name="wrn.pg10._1" hidden="1">{#N/A,#N/A,FALSE,"10"}</definedName>
    <definedName name="wrn.pg10_1" hidden="1">{#N/A,#N/A,FALSE,"10"}</definedName>
    <definedName name="wrn.pg100" hidden="1">{#N/A,#N/A,FALSE,"8"}</definedName>
    <definedName name="wrn.pg100_1" hidden="1">{#N/A,#N/A,FALSE,"8"}</definedName>
    <definedName name="wrn.pg11." hidden="1">{#N/A,#N/A,FALSE,"11"}</definedName>
    <definedName name="wrn.pg11._1" hidden="1">{#N/A,#N/A,FALSE,"11"}</definedName>
    <definedName name="wrn.pg11\" hidden="1">{#N/A,#N/A,FALSE,"10"}</definedName>
    <definedName name="wrn.pg11\_1" hidden="1">{#N/A,#N/A,FALSE,"10"}</definedName>
    <definedName name="wrn.pg12." hidden="1">{#N/A,#N/A,FALSE,"12"}</definedName>
    <definedName name="wrn.pg12._1" hidden="1">{#N/A,#N/A,FALSE,"12"}</definedName>
    <definedName name="wrn.pg13." hidden="1">{#N/A,#N/A,FALSE,"13"}</definedName>
    <definedName name="wrn.pg13._1" hidden="1">{#N/A,#N/A,FALSE,"13"}</definedName>
    <definedName name="wrn.pg14." hidden="1">{#N/A,#N/A,FALSE,"14"}</definedName>
    <definedName name="wrn.pg14._1" hidden="1">{#N/A,#N/A,FALSE,"14"}</definedName>
    <definedName name="wrn.pg15" hidden="1">{#N/A,#N/A,FALSE,"13"}</definedName>
    <definedName name="wrn.pg15." hidden="1">{#N/A,#N/A,FALSE,"15"}</definedName>
    <definedName name="wrn.pg15._1" hidden="1">{#N/A,#N/A,FALSE,"15"}</definedName>
    <definedName name="wrn.pg15_1" hidden="1">{#N/A,#N/A,FALSE,"13"}</definedName>
    <definedName name="wrn.pg16." hidden="1">{#N/A,#N/A,FALSE,"16"}</definedName>
    <definedName name="wrn.pg16._1" hidden="1">{#N/A,#N/A,FALSE,"16"}</definedName>
    <definedName name="wrn.pg17." hidden="1">{#N/A,#N/A,FALSE,"17"}</definedName>
    <definedName name="wrn.pg17._1" hidden="1">{#N/A,#N/A,FALSE,"17"}</definedName>
    <definedName name="wrn.pg2" hidden="1">{#N/A,#N/A,FALSE,"1"}</definedName>
    <definedName name="wrn.pg2." hidden="1">{#N/A,#N/A,FALSE,"2"}</definedName>
    <definedName name="wrn.pg2._1" hidden="1">{#N/A,#N/A,FALSE,"2"}</definedName>
    <definedName name="wrn.pg2_1" hidden="1">{#N/A,#N/A,FALSE,"1"}</definedName>
    <definedName name="wrn.pg20" hidden="1">{#N/A,#N/A,FALSE,"4"}</definedName>
    <definedName name="wrn.pg20_1" hidden="1">{#N/A,#N/A,FALSE,"4"}</definedName>
    <definedName name="wrn.pg21" hidden="1">{#N/A,#N/A,FALSE,"17"}</definedName>
    <definedName name="wrn.pg21_1" hidden="1">{#N/A,#N/A,FALSE,"17"}</definedName>
    <definedName name="wrn.pg3." hidden="1">{#N/A,#N/A,FALSE,"3"}</definedName>
    <definedName name="wrn.pg3._1" hidden="1">{#N/A,#N/A,FALSE,"3"}</definedName>
    <definedName name="wrn.pg4." hidden="1">{#N/A,#N/A,FALSE,"4"}</definedName>
    <definedName name="wrn.pg4._1" hidden="1">{#N/A,#N/A,FALSE,"4"}</definedName>
    <definedName name="wrn.pg5." hidden="1">{#N/A,#N/A,FALSE,"5"}</definedName>
    <definedName name="wrn.pg5._1" hidden="1">{#N/A,#N/A,FALSE,"5"}</definedName>
    <definedName name="wrn.pg6." hidden="1">{#N/A,#N/A,FALSE,"6"}</definedName>
    <definedName name="wrn.pg6._1" hidden="1">{#N/A,#N/A,FALSE,"6"}</definedName>
    <definedName name="wrn.pg7." hidden="1">{#N/A,#N/A,FALSE,"7"}</definedName>
    <definedName name="wrn.pg7._1" hidden="1">{#N/A,#N/A,FALSE,"7"}</definedName>
    <definedName name="wrn.pg8." hidden="1">{#N/A,#N/A,FALSE,"8"}</definedName>
    <definedName name="wrn.pg8._1" hidden="1">{#N/A,#N/A,FALSE,"8"}</definedName>
    <definedName name="wrn.pg9." hidden="1">{#N/A,#N/A,FALSE,"9"}</definedName>
    <definedName name="wrn.pg9._1" hidden="1">{#N/A,#N/A,FALSE,"9"}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statement." hidden="1">{#N/A,#N/A,FALSE,"Profit &amp; Loss statement"}</definedName>
    <definedName name="wrn.Print." hidden="1">{#N/A,#N/A,FALSE,"CFlow (Real)";#N/A,#N/A,FALSE," CFlow (Nominal)";#N/A,#N/A,FALSE,"P&amp;L"}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Quantity." hidden="1">{#N/A,#N/A,FALSE,"MONTHLY 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._.cf." hidden="1">{"ref cf",#N/A,FALSE,"Nom_CF"}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TS." hidden="1">{"rts",#N/A,TRUE,"TITLE";#N/A,#N/A,TRUE,"P&amp;L - RTS";#N/A,#N/A,TRUE,"RTS biz";#N/A,#N/A,TRUE,"Cost - RTS";"RTS",#N/A,TRUE,"Capex 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cope._.of._.Supply._.Mechanical." hidden="1">{#N/A,#N/A,FALSE,"Mechanical"}</definedName>
    <definedName name="wrn.Scope._.of._.Supply._.Mechanical._1" hidden="1">{#N/A,#N/A,FALSE,"Mechanical"}</definedName>
    <definedName name="wrn.Staff._.cost1998." hidden="1">{#N/A,#N/A,TRUE,"Staffnos &amp; cost"}</definedName>
    <definedName name="wrn.Staff._.cost1998._1" hidden="1">{#N/A,#N/A,TRUE,"Staffnos &amp; cost"}</definedName>
    <definedName name="wrn.Staff._.cost1998._2" hidden="1">{#N/A,#N/A,TRUE,"Staffnos &amp; cost"}</definedName>
    <definedName name="wrn.Staff._.cost1998._3" hidden="1">{#N/A,#N/A,TRUE,"Staffnos &amp; cost"}</definedName>
    <definedName name="wrn.Staff._.cost1998._4" hidden="1">{#N/A,#N/A,TRUE,"Staffnos &amp; cost"}</definedName>
    <definedName name="wrn.Staff._.cost1998._5" hidden="1">{#N/A,#N/A,TRUE,"Staffnos &amp; cost"}</definedName>
    <definedName name="wrn.Staffcost." hidden="1">{#N/A,#N/A,FALSE,"Staffnos &amp; cost"}</definedName>
    <definedName name="wrn.Staffcost._1" hidden="1">{#N/A,#N/A,FALSE,"Staffnos &amp; cost"}</definedName>
    <definedName name="wrn.Staffcost._2" hidden="1">{#N/A,#N/A,FALSE,"Staffnos &amp; cost"}</definedName>
    <definedName name="wrn.Staffcost._3" hidden="1">{#N/A,#N/A,FALSE,"Staffnos &amp; cost"}</definedName>
    <definedName name="wrn.Staffcost._4" hidden="1">{#N/A,#N/A,FALSE,"Staffnos &amp; cost"}</definedName>
    <definedName name="wrn.Staffcost._5" hidden="1">{#N/A,#N/A,FALSE,"Staffnos &amp; cost"}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testrpt." hidden="1">{"Edition",#N/A,FALSE,"Data"}</definedName>
    <definedName name="wrn.testrpt._1" hidden="1">{"Edition",#N/A,FALSE,"Data"}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1.brief" hidden="1">{#N/A,#N/A,TRUE,"Summary";#N/A,#N/A,TRUE,"Balance Sheet";#N/A,#N/A,TRUE,"P &amp; L";#N/A,#N/A,TRUE,"Fixed Assets";#N/A,#N/A,TRUE,"Cash Flows"}</definedName>
    <definedName name="wrn1.elaborate" hidden="1">{#N/A,#N/A,FALSE,"Cash Flows";#N/A,#N/A,FALSE,"Fixed Assets";#N/A,#N/A,FALSE,"Balance Sheet";#N/A,#N/A,FALSE,"P &amp; L"}</definedName>
    <definedName name="wrn10.elaborate" hidden="1">{#N/A,#N/A,FALSE,"Cash Flows";#N/A,#N/A,FALSE,"Fixed Assets";#N/A,#N/A,FALSE,"Balance Sheet";#N/A,#N/A,FALSE,"P &amp; L"}</definedName>
    <definedName name="wrn2.brief" hidden="1">{#N/A,#N/A,TRUE,"Summary";#N/A,#N/A,TRUE,"Balance Sheet";#N/A,#N/A,TRUE,"P &amp; L";#N/A,#N/A,TRUE,"Fixed Assets";#N/A,#N/A,TRUE,"Cash Flows"}</definedName>
    <definedName name="wrn3.elaborate" hidden="1">{#N/A,#N/A,FALSE,"Cash Flows";#N/A,#N/A,FALSE,"Fixed Assets";#N/A,#N/A,FALSE,"Balance Sheet";#N/A,#N/A,FALSE,"P &amp; L"}</definedName>
    <definedName name="wrn5.brief" hidden="1">{#N/A,#N/A,TRUE,"Summary";#N/A,#N/A,TRUE,"Balance Sheet";#N/A,#N/A,TRUE,"P &amp; L";#N/A,#N/A,TRUE,"Fixed Assets";#N/A,#N/A,TRUE,"Cash Flows"}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w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wwww" hidden="1">[211]SUMMARY!$E$36:$H$36</definedName>
    <definedName name="wwwwwwwwwwwwwwwwww" hidden="1">[212]XREF!#REF!</definedName>
    <definedName name="wwwwwwwwwwwwwwwwwwwwwwwwwwwwwwwwwwwwwwwwwwwwwwwwwwwwwwwwwwwwwwwwwwwwwwwwwwwwwwwwwwwwwwwwwwwwwwwwww" hidden="1">#REF!</definedName>
    <definedName name="x" hidden="1">{#N/A,#N/A,FALSE,"Aging Summary";#N/A,#N/A,FALSE,"Ratio Analysis";#N/A,#N/A,FALSE,"Test 120 Day Accts";#N/A,#N/A,FALSE,"Tickmarks"}</definedName>
    <definedName name="xa" hidden="1">{#N/A,#N/A,FALSE,"Aging Summary";#N/A,#N/A,FALSE,"Ratio Analysis";#N/A,#N/A,FALSE,"Test 120 Day Accts";#N/A,#N/A,FALSE,"Tickmarks"}</definedName>
    <definedName name="xb" hidden="1">'[35]F-4'!#REF!</definedName>
    <definedName name="xba" hidden="1">'[35]F-4'!#REF!</definedName>
    <definedName name="xblr" hidden="1">[213]DTL!#REF!</definedName>
    <definedName name="xd" hidden="1">'[208]5'!#REF!</definedName>
    <definedName name="xlttbninh" hidden="1">{"'Sheet1'!$L$16"}</definedName>
    <definedName name="Xref" hidden="1">#REF!</definedName>
    <definedName name="XREF_11" hidden="1">[214]Summary!$J$1:$J$65536</definedName>
    <definedName name="XREF_13" hidden="1">[214]Additions!$T$1:$T$65536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3" hidden="1">[215]MASTER!#REF!</definedName>
    <definedName name="XREF_COLUMN_24" hidden="1">#REF!</definedName>
    <definedName name="XREF_COLUMN_25" hidden="1">#REF!</definedName>
    <definedName name="XREF_COLUMN_26" hidden="1">[215]MASTER!#REF!</definedName>
    <definedName name="XREF_COLUMN_27" hidden="1">#REF!</definedName>
    <definedName name="XREF_COLUMN_28" hidden="1">#REF!</definedName>
    <definedName name="XREF_COLUMN_29" hidden="1">#REF!</definedName>
    <definedName name="XREF_COLUMN_3" hidden="1">#REF!</definedName>
    <definedName name="XREF_COLUMN_30" hidden="1">'[216]FA Register_Detailed '!#REF!</definedName>
    <definedName name="XREF_COLUMN_31" hidden="1">'[217]Adv towards Equity'!#REF!</definedName>
    <definedName name="XREF_COLUMN_32" hidden="1">#REF!</definedName>
    <definedName name="XREF_COLUMN_33" hidden="1">#REF!</definedName>
    <definedName name="XREF_COLUMN_34" hidden="1">#REF!</definedName>
    <definedName name="XREF_COLUMN_35" hidden="1">'[218]MASTER SCHEDULE F'!#REF!</definedName>
    <definedName name="XREF_COLUMN_36" hidden="1">#REF!</definedName>
    <definedName name="XREF_COLUMN_37" hidden="1">#REF!</definedName>
    <definedName name="XREF_COLUMN_38" hidden="1">#REF!</definedName>
    <definedName name="XREF_COLUMN_39" hidden="1">'[219]7 Paisa Check'!#REF!</definedName>
    <definedName name="XREF_COLUMN_4" hidden="1">#REF!</definedName>
    <definedName name="XREF_COLUMN_40" hidden="1">'[219]SAP &amp; SCHEDULE RECO'!#REF!</definedName>
    <definedName name="XREF_COLUMN_41" hidden="1">'[219]Banking Master'!#REF!</definedName>
    <definedName name="XREF_COLUMN_42" hidden="1">'[219]IEX PURCHASE'!#REF!</definedName>
    <definedName name="XREF_COLUMN_43" hidden="1">#REF!</definedName>
    <definedName name="XREF_COLUMN_44" hidden="1">#REF!</definedName>
    <definedName name="XREF_COLUMN_45" hidden="1">'[220]Gtee Commn'!#REF!</definedName>
    <definedName name="XREF_COLUMN_46" hidden="1">'[220]ADVANCE EQUITY'!#REF!</definedName>
    <definedName name="XREF_COLUMN_47" hidden="1">#REF!</definedName>
    <definedName name="XREF_COLUMN_48" hidden="1">#REF!</definedName>
    <definedName name="XREF_COLUMN_49" hidden="1">#REF!</definedName>
    <definedName name="XREF_COLUMN_5" hidden="1">#REF!</definedName>
    <definedName name="XREF_COLUMN_50" hidden="1">#REF!</definedName>
    <definedName name="XREF_COLUMN_51" hidden="1">'[221]ADVANCE EQUITY'!#REF!</definedName>
    <definedName name="XREF_COLUMN_52" hidden="1">'[219]IEX PURCHASE'!#REF!</definedName>
    <definedName name="XREF_COLUMN_53" hidden="1">[219]Banking!#REF!</definedName>
    <definedName name="XREF_COLUMN_54" hidden="1">#REF!</definedName>
    <definedName name="XREF_COLUMN_55" hidden="1">#REF!</definedName>
    <definedName name="XREF_COLUMN_58" hidden="1">#REF!</definedName>
    <definedName name="XREF_COLUMN_59" hidden="1">#REF!</definedName>
    <definedName name="XREF_COLUMN_6" hidden="1">#REF!</definedName>
    <definedName name="XREF_COLUMN_60" hidden="1">#REF!</definedName>
    <definedName name="XREF_COLUMN_63" hidden="1">'[222]Def.tax final'!$J$1:$J$65536</definedName>
    <definedName name="XREF_COLUMN_64" hidden="1">'[222]Def.tax final'!$R$1:$R$65536</definedName>
    <definedName name="XREF_COLUMN_65" hidden="1">'[222]Def.tax final'!$L$1:$L$65536</definedName>
    <definedName name="XREF_COLUMN_66" hidden="1">'[222]Def.tax final'!$N$1:$N$65536</definedName>
    <definedName name="XREF_COLUMN_67" hidden="1">#REF!</definedName>
    <definedName name="XREF_COLUMN_68" hidden="1">#REF!</definedName>
    <definedName name="XREF_COLUMN_69" hidden="1">#REF!</definedName>
    <definedName name="XREF_COLUMN_7" hidden="1">#REF!</definedName>
    <definedName name="XREF_COLUMN_8" hidden="1">#REF!</definedName>
    <definedName name="XREF_COLUMN_88" hidden="1">#REF!</definedName>
    <definedName name="XREF_COLUMN_9" hidden="1">#REF!</definedName>
    <definedName name="XREF11" hidden="1">[223]ANNE1!#REF!</definedName>
    <definedName name="XREF12" hidden="1">[223]ANNE2!#REF!</definedName>
    <definedName name="XREF15" hidden="1">[214]Additions!$V$1:$V$65536</definedName>
    <definedName name="XREF17" hidden="1">[214]Summary!$E$31</definedName>
    <definedName name="XREF21" hidden="1">[223]ANNE2!#REF!</definedName>
    <definedName name="xref81" hidden="1">#REF!</definedName>
    <definedName name="XRefActiveRow" hidden="1">#REF!</definedName>
    <definedName name="XRefColumnsCount" hidden="1">12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8" hidden="1">#REF!</definedName>
    <definedName name="XRefCopy118Row" hidden="1">#REF!</definedName>
    <definedName name="XRefCopy119" hidden="1">#REF!</definedName>
    <definedName name="XRefCopy119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[215]MASTER!#REF!</definedName>
    <definedName name="XRefCopy124Row" hidden="1">#REF!</definedName>
    <definedName name="XRefCopy125" hidden="1">#REF!</definedName>
    <definedName name="XRefCopy125Row" hidden="1">#REF!</definedName>
    <definedName name="XRefCopy126" hidden="1">#REF!</definedName>
    <definedName name="XRefCopy126Row" hidden="1">#REF!</definedName>
    <definedName name="XRefCopy127" hidden="1">#REF!</definedName>
    <definedName name="XRefCopy127Row" hidden="1">#REF!</definedName>
    <definedName name="XRefCopy128" hidden="1">#REF!</definedName>
    <definedName name="XRefCopy128Row" hidden="1">#REF!</definedName>
    <definedName name="XRefCopy129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[224]SUMMARY!#REF!</definedName>
    <definedName name="XRefCopy130Row" hidden="1">#REF!</definedName>
    <definedName name="XRefCopy131" hidden="1">#REF!</definedName>
    <definedName name="XRefCopy131Row" hidden="1">#REF!</definedName>
    <definedName name="XRefCopy132" hidden="1">[224]SUMMARY!#REF!</definedName>
    <definedName name="XRefCopy132Row" hidden="1">#REF!</definedName>
    <definedName name="XRefCopy133" hidden="1">#REF!</definedName>
    <definedName name="XRefCopy133Row" hidden="1">[225]XREF!#REF!</definedName>
    <definedName name="XRefCopy134" hidden="1">[224]SUMMARY!#REF!</definedName>
    <definedName name="XRefCopy134Row" hidden="1">#REF!</definedName>
    <definedName name="XRefCopy135" hidden="1">[224]SUMMARY!#REF!</definedName>
    <definedName name="XRefCopy135Row" hidden="1">#REF!</definedName>
    <definedName name="XRefCopy136" hidden="1">#REF!</definedName>
    <definedName name="XRefCopy136Row" hidden="1">#REF!</definedName>
    <definedName name="XRefCopy137" hidden="1">#REF!</definedName>
    <definedName name="XRefCopy137Row" hidden="1">#REF!</definedName>
    <definedName name="XRefCopy138" hidden="1">#REF!</definedName>
    <definedName name="XRefCopy138Row" hidden="1">#REF!</definedName>
    <definedName name="XRefCopy139" hidden="1">[224]SUMMARY!#REF!</definedName>
    <definedName name="XRefCopy139Row" hidden="1">#REF!</definedName>
    <definedName name="XRefCopy13Row" hidden="1">[226]XREF!#REF!</definedName>
    <definedName name="XRefCopy14" hidden="1">#REF!</definedName>
    <definedName name="XRefCopy140" hidden="1">#REF!</definedName>
    <definedName name="XRefCopy140Row" hidden="1">#REF!</definedName>
    <definedName name="XRefCopy141" hidden="1">[224]SUMMARY!#REF!</definedName>
    <definedName name="XRefCopy141Row" hidden="1">#REF!</definedName>
    <definedName name="XRefCopy142" hidden="1">[224]SUMMARY!#REF!</definedName>
    <definedName name="XRefCopy142Row" hidden="1">#REF!</definedName>
    <definedName name="XRefCopy143" hidden="1">[227]SUMMARY!#REF!</definedName>
    <definedName name="XRefCopy143Row" hidden="1">#REF!</definedName>
    <definedName name="XRefCopy144" hidden="1">#REF!</definedName>
    <definedName name="XRefCopy144Row" hidden="1">#REF!</definedName>
    <definedName name="XRefCopy145" hidden="1">#REF!</definedName>
    <definedName name="XRefCopy145Row" hidden="1">#REF!</definedName>
    <definedName name="XRefCopy146" hidden="1">#REF!</definedName>
    <definedName name="XRefCopy146Row" hidden="1">#REF!</definedName>
    <definedName name="XRefCopy147" hidden="1">[215]MASTER!#REF!</definedName>
    <definedName name="XRefCopy147Row" hidden="1">#REF!</definedName>
    <definedName name="XRefCopy148" hidden="1">#REF!</definedName>
    <definedName name="XRefCopy148Row" hidden="1">#REF!</definedName>
    <definedName name="XRefCopy149" hidden="1">#REF!</definedName>
    <definedName name="XRefCopy149Row" hidden="1">#REF!</definedName>
    <definedName name="XRefCopy14Row" hidden="1">[226]XREF!#REF!</definedName>
    <definedName name="XRefCopy15" hidden="1">#REF!</definedName>
    <definedName name="XRefCopy150" hidden="1">#REF!</definedName>
    <definedName name="XRefCopy150Row" hidden="1">#REF!</definedName>
    <definedName name="XRefCopy151" hidden="1">#REF!</definedName>
    <definedName name="XRefCopy151Row" hidden="1">#REF!</definedName>
    <definedName name="XRefCopy152" hidden="1">#REF!</definedName>
    <definedName name="XRefCopy152Row" hidden="1">#REF!</definedName>
    <definedName name="XRefCopy153" hidden="1">#REF!</definedName>
    <definedName name="XRefCopy153Row" hidden="1">#REF!</definedName>
    <definedName name="XRefCopy154" hidden="1">#REF!</definedName>
    <definedName name="XRefCopy154Row" hidden="1">#REF!</definedName>
    <definedName name="XRefCopy155" hidden="1">'[120]Sept 06'!#REF!</definedName>
    <definedName name="XRefCopy155Row" hidden="1">#REF!</definedName>
    <definedName name="XRefCopy156" hidden="1">[224]SUMMARY!#REF!</definedName>
    <definedName name="XRefCopy156Row" hidden="1">#REF!</definedName>
    <definedName name="XRefCopy157" hidden="1">[224]SUMMARY!#REF!</definedName>
    <definedName name="XRefCopy157Row" hidden="1">#REF!</definedName>
    <definedName name="XRefCopy158" hidden="1">[224]SUMMARY!#REF!</definedName>
    <definedName name="XRefCopy158Row" hidden="1">#REF!</definedName>
    <definedName name="XRefCopy159" hidden="1">[224]SUMMARY!#REF!</definedName>
    <definedName name="XRefCopy159Row" hidden="1">#REF!</definedName>
    <definedName name="XRefCopy15Row" hidden="1">[226]XREF!#REF!</definedName>
    <definedName name="XRefCopy16" hidden="1">#REF!</definedName>
    <definedName name="XRefCopy160" hidden="1">[224]SUMMARY!#REF!</definedName>
    <definedName name="XRefCopy160Row" hidden="1">#REF!</definedName>
    <definedName name="XRefCopy161" hidden="1">[224]SUMMARY!#REF!</definedName>
    <definedName name="XRefCopy161Row" hidden="1">#REF!</definedName>
    <definedName name="XRefCopy162" hidden="1">[224]SUMMARY!#REF!</definedName>
    <definedName name="XRefCopy162Row" hidden="1">#REF!</definedName>
    <definedName name="XRefCopy163" hidden="1">[224]SUMMARY!#REF!</definedName>
    <definedName name="XRefCopy163Row" hidden="1">#REF!</definedName>
    <definedName name="XRefCopy164" hidden="1">[224]SUMMARY!#REF!</definedName>
    <definedName name="XRefCopy164Row" hidden="1">#REF!</definedName>
    <definedName name="XRefCopy165" hidden="1">[224]SUMMARY!#REF!</definedName>
    <definedName name="XRefCopy165Row" hidden="1">#REF!</definedName>
    <definedName name="XRefCopy166" hidden="1">[224]SUMMARY!#REF!</definedName>
    <definedName name="XRefCopy166Row" hidden="1">#REF!</definedName>
    <definedName name="XRefCopy167" hidden="1">[224]SUMMARY!#REF!</definedName>
    <definedName name="XRefCopy167Row" hidden="1">#REF!</definedName>
    <definedName name="XRefCopy168" hidden="1">[224]SUMMARY!#REF!</definedName>
    <definedName name="XRefCopy168Row" hidden="1">#REF!</definedName>
    <definedName name="XRefCopy169" hidden="1">[224]SUMMARY!#REF!</definedName>
    <definedName name="XRefCopy169Row" hidden="1">#REF!</definedName>
    <definedName name="XRefCopy16Row" hidden="1">[226]XREF!#REF!</definedName>
    <definedName name="XRefCopy17" hidden="1">#REF!</definedName>
    <definedName name="XRefCopy170" hidden="1">[224]SUMMARY!#REF!</definedName>
    <definedName name="XRefCopy170Row" hidden="1">#REF!</definedName>
    <definedName name="XRefCopy171" hidden="1">[224]SUMMARY!#REF!</definedName>
    <definedName name="XRefCopy171Row" hidden="1">#REF!</definedName>
    <definedName name="XRefCopy172" hidden="1">[224]SUMMARY!#REF!</definedName>
    <definedName name="XRefCopy172Row" hidden="1">#REF!</definedName>
    <definedName name="XRefCopy173" hidden="1">[224]SUMMARY!#REF!</definedName>
    <definedName name="XRefCopy173Row" hidden="1">#REF!</definedName>
    <definedName name="XRefCopy174" hidden="1">[224]SUMMARY!#REF!</definedName>
    <definedName name="XRefCopy174Row" hidden="1">#REF!</definedName>
    <definedName name="XRefCopy175" hidden="1">'[228]MASTER SCHEDULE F'!#REF!</definedName>
    <definedName name="XRefCopy175Row" hidden="1">#REF!</definedName>
    <definedName name="XRefCopy176" hidden="1">'[228]MASTER SCHEDULE F'!#REF!</definedName>
    <definedName name="XRefCopy176Row" hidden="1">#REF!</definedName>
    <definedName name="XRefCopy177" hidden="1">[224]SUMMARY!#REF!</definedName>
    <definedName name="XRefCopy177Row" hidden="1">#REF!</definedName>
    <definedName name="XRefCopy178" hidden="1">[224]SUMMARY!#REF!</definedName>
    <definedName name="XRefCopy178Row" hidden="1">#REF!</definedName>
    <definedName name="XRefCopy179" hidden="1">[224]SUMMARY!#REF!</definedName>
    <definedName name="XRefCopy179Row" hidden="1">#REF!</definedName>
    <definedName name="XRefCopy17Row" hidden="1">[226]XREF!#REF!</definedName>
    <definedName name="XRefCopy18" hidden="1">#REF!</definedName>
    <definedName name="XRefCopy180" hidden="1">'[120]Sept 06'!#REF!</definedName>
    <definedName name="XRefCopy180Row" hidden="1">#REF!</definedName>
    <definedName name="XRefCopy181" hidden="1">#REF!</definedName>
    <definedName name="XRefCopy181Row" hidden="1">#REF!</definedName>
    <definedName name="XRefCopy182" hidden="1">#REF!</definedName>
    <definedName name="XRefCopy182Row" hidden="1">#REF!</definedName>
    <definedName name="XRefCopy183" hidden="1">#REF!</definedName>
    <definedName name="XRefCopy183Row" hidden="1">#REF!</definedName>
    <definedName name="XRefCopy184" hidden="1">#REF!</definedName>
    <definedName name="XRefCopy184Row" hidden="1">#REF!</definedName>
    <definedName name="XRefCopy185" hidden="1">[224]SUMMARY!#REF!</definedName>
    <definedName name="XRefCopy185Row" hidden="1">#REF!</definedName>
    <definedName name="XRefCopy186" hidden="1">#REF!</definedName>
    <definedName name="XRefCopy186Row" hidden="1">#REF!</definedName>
    <definedName name="XRefCopy187" hidden="1">#REF!</definedName>
    <definedName name="XRefCopy187Row" hidden="1">#REF!</definedName>
    <definedName name="XRefCopy188" hidden="1">#REF!</definedName>
    <definedName name="XRefCopy188Row" hidden="1">#REF!</definedName>
    <definedName name="XRefCopy189" hidden="1">#REF!</definedName>
    <definedName name="XRefCopy189Row" hidden="1">#REF!</definedName>
    <definedName name="XRefCopy18Row" hidden="1">[226]XREF!#REF!</definedName>
    <definedName name="XRefCopy19" hidden="1">#REF!</definedName>
    <definedName name="XRefCopy190" hidden="1">#REF!</definedName>
    <definedName name="XRefCopy190Row" hidden="1">#REF!</definedName>
    <definedName name="XRefCopy191" hidden="1">#REF!</definedName>
    <definedName name="XRefCopy191Row" hidden="1">#REF!</definedName>
    <definedName name="XRefCopy192" hidden="1">#REF!</definedName>
    <definedName name="XRefCopy192Row" hidden="1">#REF!</definedName>
    <definedName name="XRefCopy193" hidden="1">#REF!</definedName>
    <definedName name="XRefCopy193Row" hidden="1">#REF!</definedName>
    <definedName name="XRefCopy194" hidden="1">#REF!</definedName>
    <definedName name="XRefCopy194Row" hidden="1">#REF!</definedName>
    <definedName name="XRefCopy195" hidden="1">#REF!</definedName>
    <definedName name="XRefCopy195Row" hidden="1">#REF!</definedName>
    <definedName name="XRefCopy196" hidden="1">#REF!</definedName>
    <definedName name="XRefCopy196Row" hidden="1">#REF!</definedName>
    <definedName name="XRefCopy197" hidden="1">#REF!</definedName>
    <definedName name="XRefCopy197Row" hidden="1">#REF!</definedName>
    <definedName name="XRefCopy198" hidden="1">#REF!</definedName>
    <definedName name="XRefCopy198Row" hidden="1">#REF!</definedName>
    <definedName name="XRefCopy199" hidden="1">#REF!</definedName>
    <definedName name="XRefCopy199Row" hidden="1">#REF!</definedName>
    <definedName name="XRefCopy19Row" hidden="1">[226]XREF!#REF!</definedName>
    <definedName name="XRefCopy1Row" hidden="1">[229]XREF!#REF!</definedName>
    <definedName name="XRefCopy2" hidden="1">#REF!</definedName>
    <definedName name="XRefCopy20" hidden="1">#REF!</definedName>
    <definedName name="XRefCopy200" hidden="1">#REF!</definedName>
    <definedName name="XRefCopy200Row" hidden="1">#REF!</definedName>
    <definedName name="XRefCopy201" hidden="1">#REF!</definedName>
    <definedName name="XRefCopy201Row" hidden="1">#REF!</definedName>
    <definedName name="XRefCopy202" hidden="1">#REF!</definedName>
    <definedName name="XRefCopy202Row" hidden="1">#REF!</definedName>
    <definedName name="XRefCopy203" hidden="1">#REF!</definedName>
    <definedName name="XRefCopy203Row" hidden="1">#REF!</definedName>
    <definedName name="XRefCopy204" hidden="1">#REF!</definedName>
    <definedName name="XRefCopy204Row" hidden="1">#REF!</definedName>
    <definedName name="XRefCopy205" hidden="1">#REF!</definedName>
    <definedName name="XRefCopy205Row" hidden="1">#REF!</definedName>
    <definedName name="XRefCopy206" hidden="1">#REF!</definedName>
    <definedName name="XRefCopy206Row" hidden="1">#REF!</definedName>
    <definedName name="XRefCopy207" hidden="1">#REF!</definedName>
    <definedName name="XRefCopy207Row" hidden="1">#REF!</definedName>
    <definedName name="XRefCopy208" hidden="1">#REF!</definedName>
    <definedName name="XRefCopy208Row" hidden="1">#REF!</definedName>
    <definedName name="XRefCopy209" hidden="1">#REF!</definedName>
    <definedName name="XRefCopy209Row" hidden="1">#REF!</definedName>
    <definedName name="XRefCopy20Row" hidden="1">[226]XREF!#REF!</definedName>
    <definedName name="XRefCopy21" hidden="1">#REF!</definedName>
    <definedName name="XRefCopy210" hidden="1">#REF!</definedName>
    <definedName name="XRefCopy210Row" hidden="1">#REF!</definedName>
    <definedName name="XRefCopy211" hidden="1">#REF!</definedName>
    <definedName name="XRefCopy211Row" hidden="1">#REF!</definedName>
    <definedName name="XRefCopy212" hidden="1">#REF!</definedName>
    <definedName name="XRefCopy212Row" hidden="1">#REF!</definedName>
    <definedName name="XRefCopy213" hidden="1">#REF!</definedName>
    <definedName name="XRefCopy213Row" hidden="1">#REF!</definedName>
    <definedName name="XRefCopy214" hidden="1">#REF!</definedName>
    <definedName name="XRefCopy214Row" hidden="1">#REF!</definedName>
    <definedName name="XRefCopy215" hidden="1">#REF!</definedName>
    <definedName name="XRefCopy215Row" hidden="1">#REF!</definedName>
    <definedName name="XRefCopy216" hidden="1">#REF!</definedName>
    <definedName name="XRefCopy216Row" hidden="1">#REF!</definedName>
    <definedName name="XRefCopy217" hidden="1">#REF!</definedName>
    <definedName name="XRefCopy217Row" hidden="1">#REF!</definedName>
    <definedName name="XRefCopy218" hidden="1">#REF!</definedName>
    <definedName name="XRefCopy218Row" hidden="1">#REF!</definedName>
    <definedName name="XRefCopy219" hidden="1">#REF!</definedName>
    <definedName name="XRefCopy219Row" hidden="1">#REF!</definedName>
    <definedName name="XRefCopy21Row" hidden="1">[226]XREF!#REF!</definedName>
    <definedName name="XRefCopy22" hidden="1">#REF!</definedName>
    <definedName name="XRefCopy220" hidden="1">#REF!</definedName>
    <definedName name="XRefCopy220Row" hidden="1">#REF!</definedName>
    <definedName name="XRefCopy221" hidden="1">#REF!</definedName>
    <definedName name="XRefCopy221Row" hidden="1">#REF!</definedName>
    <definedName name="XRefCopy222" hidden="1">#REF!</definedName>
    <definedName name="XRefCopy222Row" hidden="1">#REF!</definedName>
    <definedName name="XRefCopy223" hidden="1">#REF!</definedName>
    <definedName name="XRefCopy223Row" hidden="1">#REF!</definedName>
    <definedName name="XRefCopy224" hidden="1">#REF!</definedName>
    <definedName name="XRefCopy224Row" hidden="1">#REF!</definedName>
    <definedName name="XRefCopy225" hidden="1">#REF!</definedName>
    <definedName name="XRefCopy225Row" hidden="1">#REF!</definedName>
    <definedName name="XRefCopy226" hidden="1">#REF!</definedName>
    <definedName name="XRefCopy226Row" hidden="1">#REF!</definedName>
    <definedName name="XRefCopy228" hidden="1">#REF!</definedName>
    <definedName name="XRefCopy22Row" hidden="1">[226]XREF!#REF!</definedName>
    <definedName name="XRefCopy23" hidden="1">'[226]Cash flow details'!#REF!</definedName>
    <definedName name="XRefCopy230" hidden="1">#REF!</definedName>
    <definedName name="XRefCopy23Row" hidden="1">[226]XREF!#REF!</definedName>
    <definedName name="XRefCopy24" hidden="1">#REF!</definedName>
    <definedName name="XRefCopy24Row" hidden="1">[230]XREF!$A$5:$IV$5</definedName>
    <definedName name="XRefCopy25" hidden="1">'[209]Cash flow details'!#REF!</definedName>
    <definedName name="XRefCopy25Row" hidden="1">[230]XREF!$A$6:$IV$6</definedName>
    <definedName name="XRefCopy26" hidden="1">'[231]Oustanding Balances'!#REF!</definedName>
    <definedName name="XRefCopy26Row" hidden="1">[230]XREF!$A$7:$IV$7</definedName>
    <definedName name="XRefCopy27" hidden="1">'[230]12'!$J$28</definedName>
    <definedName name="XRefCopy272" hidden="1">#REF!</definedName>
    <definedName name="XRefCopy272Row" hidden="1">#REF!</definedName>
    <definedName name="XRefCopy273" hidden="1">#REF!</definedName>
    <definedName name="XRefCopy273Row" hidden="1">#REF!</definedName>
    <definedName name="XRefCopy274" hidden="1">#REF!</definedName>
    <definedName name="XRefCopy274Row" hidden="1">#REF!</definedName>
    <definedName name="XRefCopy275" hidden="1">#REF!</definedName>
    <definedName name="XRefCopy275Row" hidden="1">#REF!</definedName>
    <definedName name="XRefCopy276" hidden="1">#REF!</definedName>
    <definedName name="XRefCopy276Row" hidden="1">#REF!</definedName>
    <definedName name="XRefCopy277" hidden="1">#REF!</definedName>
    <definedName name="XRefCopy277Row" hidden="1">#REF!</definedName>
    <definedName name="XRefCopy278" hidden="1">#REF!</definedName>
    <definedName name="XRefCopy278Row" hidden="1">#REF!</definedName>
    <definedName name="XRefCopy279" hidden="1">#REF!</definedName>
    <definedName name="XRefCopy279Row" hidden="1">#REF!</definedName>
    <definedName name="XRefCopy27Row" hidden="1">[230]XREF!$A$8:$IV$8</definedName>
    <definedName name="XRefCopy28" hidden="1">'[226]Cash flow details'!#REF!</definedName>
    <definedName name="XRefCopy280" hidden="1">#REF!</definedName>
    <definedName name="XRefCopy280Row" hidden="1">#REF!</definedName>
    <definedName name="XRefCopy281" hidden="1">#REF!</definedName>
    <definedName name="XRefCopy281Row" hidden="1">#REF!</definedName>
    <definedName name="XRefCopy282" hidden="1">#REF!</definedName>
    <definedName name="XRefCopy282Row" hidden="1">#REF!</definedName>
    <definedName name="XRefCopy283" hidden="1">#REF!</definedName>
    <definedName name="XRefCopy283Row" hidden="1">#REF!</definedName>
    <definedName name="XRefCopy284" hidden="1">#REF!</definedName>
    <definedName name="XRefCopy284Row" hidden="1">#REF!</definedName>
    <definedName name="XRefCopy285" hidden="1">#REF!</definedName>
    <definedName name="XRefCopy285Row" hidden="1">#REF!</definedName>
    <definedName name="XRefCopy286" hidden="1">#REF!</definedName>
    <definedName name="XRefCopy286Row" hidden="1">#REF!</definedName>
    <definedName name="XRefCopy287" hidden="1">#REF!</definedName>
    <definedName name="XRefCopy287Row" hidden="1">#REF!</definedName>
    <definedName name="XRefCopy288" hidden="1">#REF!</definedName>
    <definedName name="XRefCopy288Row" hidden="1">#REF!</definedName>
    <definedName name="XRefCopy289" hidden="1">#REF!</definedName>
    <definedName name="XRefCopy289Row" hidden="1">#REF!</definedName>
    <definedName name="XRefCopy28Row" hidden="1">#REF!</definedName>
    <definedName name="XRefCopy29" hidden="1">'[226]Cash flow details'!#REF!</definedName>
    <definedName name="XRefCopy290" hidden="1">#REF!</definedName>
    <definedName name="XRefCopy290Row" hidden="1">#REF!</definedName>
    <definedName name="XRefCopy291" hidden="1">#REF!</definedName>
    <definedName name="XRefCopy291Row" hidden="1">#REF!</definedName>
    <definedName name="XRefCopy292" hidden="1">#REF!</definedName>
    <definedName name="XRefCopy292Row" hidden="1">#REF!</definedName>
    <definedName name="XRefCopy293" hidden="1">#REF!</definedName>
    <definedName name="XRefCopy293Row" hidden="1">#REF!</definedName>
    <definedName name="XRefCopy294" hidden="1">#REF!</definedName>
    <definedName name="XRefCopy294Row" hidden="1">#REF!</definedName>
    <definedName name="XRefCopy295" hidden="1">#REF!</definedName>
    <definedName name="XRefCopy295Row" hidden="1">#REF!</definedName>
    <definedName name="XRefCopy296Row" hidden="1">#REF!</definedName>
    <definedName name="XRefCopy297Row" hidden="1">#REF!</definedName>
    <definedName name="XRefCopy298Row" hidden="1">#REF!</definedName>
    <definedName name="XRefCopy299Row" hidden="1">#REF!</definedName>
    <definedName name="XRefCopy29Row" hidden="1">[226]XREF!#REF!</definedName>
    <definedName name="XRefCopy2Row" hidden="1">[229]XREF!#REF!</definedName>
    <definedName name="XRefCopy3" hidden="1">#REF!</definedName>
    <definedName name="XRefCopy30" hidden="1">'[209]Cash flow details'!#REF!</definedName>
    <definedName name="XRefCopy300Row" hidden="1">#REF!</definedName>
    <definedName name="XRefCopy301Row" hidden="1">#REF!</definedName>
    <definedName name="XRefCopy302Row" hidden="1">#REF!</definedName>
    <definedName name="XRefCopy303Row" hidden="1">#REF!</definedName>
    <definedName name="XRefCopy304Row" hidden="1">#REF!</definedName>
    <definedName name="XRefCopy305Row" hidden="1">#REF!</definedName>
    <definedName name="XRefCopy306Row" hidden="1">#REF!</definedName>
    <definedName name="XRefCopy307Row" hidden="1">#REF!</definedName>
    <definedName name="XRefCopy308Row" hidden="1">#REF!</definedName>
    <definedName name="XRefCopy309Row" hidden="1">#REF!</definedName>
    <definedName name="XRefCopy30Row" hidden="1">#REF!</definedName>
    <definedName name="XRefCopy31" hidden="1">'[209]Cash flow details'!#REF!</definedName>
    <definedName name="XRefCopy310Row" hidden="1">#REF!</definedName>
    <definedName name="XRefCopy311" hidden="1">#REF!</definedName>
    <definedName name="XRefCopy311Row" hidden="1">#REF!</definedName>
    <definedName name="XRefCopy312" hidden="1">#REF!</definedName>
    <definedName name="XRefCopy312Row" hidden="1">#REF!</definedName>
    <definedName name="XRefCopy313Row" hidden="1">#REF!</definedName>
    <definedName name="XRefCopy314Row" hidden="1">#REF!</definedName>
    <definedName name="XRefCopy315Row" hidden="1">#REF!</definedName>
    <definedName name="XRefCopy316Row" hidden="1">#REF!</definedName>
    <definedName name="XRefCopy317Row" hidden="1">#REF!</definedName>
    <definedName name="XRefCopy318Row" hidden="1">#REF!</definedName>
    <definedName name="XRefCopy31Row" hidden="1">[226]XREF!#REF!</definedName>
    <definedName name="XRefCopy32" hidden="1">#REF!</definedName>
    <definedName name="XRefCopy324" hidden="1">#REF!</definedName>
    <definedName name="XRefCopy328Row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[226]XREF!#REF!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'[209]Cash flow details'!#REF!</definedName>
    <definedName name="XRefCopy39Row" hidden="1">#REF!</definedName>
    <definedName name="XRefCopy3Row" hidden="1">[229]XREF!#REF!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[226]XREF!#REF!</definedName>
    <definedName name="XRefCopy42" hidden="1">#REF!</definedName>
    <definedName name="XRefCopy42Row" hidden="1">[226]XREF!#REF!</definedName>
    <definedName name="XRefCopy43" hidden="1">'[209]Cash flow details'!#REF!</definedName>
    <definedName name="XRefCopy43Row" hidden="1">#REF!</definedName>
    <definedName name="XRefCopy44" hidden="1">'[209]Cash flow details'!#REF!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'[225]Breakup Value Working'!#REF!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[229]XREF!#REF!</definedName>
    <definedName name="XRefCopy5" hidden="1">#REF!</definedName>
    <definedName name="XRefCopy50" hidden="1">'[225]Breakup Value Working'!#REF!</definedName>
    <definedName name="XRefCopy50Row" hidden="1">#REF!</definedName>
    <definedName name="XRefCopy51" hidden="1">'[225]Breakup Value Working'!#REF!</definedName>
    <definedName name="XRefCopy51Row" hidden="1">#REF!</definedName>
    <definedName name="XRefCopy52" hidden="1">'[225]Breakup Value Working'!#REF!</definedName>
    <definedName name="XRefCopy52Row" hidden="1">#REF!</definedName>
    <definedName name="XRefCopy53" hidden="1">'[225]Breakup Value Working'!#REF!</definedName>
    <definedName name="XRefCopy53Row" hidden="1">#REF!</definedName>
    <definedName name="XRefCopy54" hidden="1">#REF!</definedName>
    <definedName name="XRefCopy54Row" hidden="1">#REF!</definedName>
    <definedName name="XRefCopy55" hidden="1">'[225]Breakup Value Working'!#REF!</definedName>
    <definedName name="XRefCopy55Row" hidden="1">#REF!</definedName>
    <definedName name="XRefCopy56" hidden="1">'[225]Breakup Value Working'!#REF!</definedName>
    <definedName name="XRefCopy56Row" hidden="1">#REF!</definedName>
    <definedName name="XRefCopy57" hidden="1">#REF!</definedName>
    <definedName name="XRefCopy57Row" hidden="1">#REF!</definedName>
    <definedName name="XRefCopy58" hidden="1">'[225]Breakup Value Working'!#REF!</definedName>
    <definedName name="XRefCopy58Row" hidden="1">#REF!</definedName>
    <definedName name="XRefCopy59" hidden="1">'[225]Breakup Value Working'!#REF!</definedName>
    <definedName name="XRefCopy59Row" hidden="1">#REF!</definedName>
    <definedName name="XRefCopy5Row" hidden="1">[229]XREF!#REF!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[229]XREF!#REF!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[224]SUMMARY!#REF!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[227]SUMMARY!#REF!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64</definedName>
    <definedName name="XRefPaste1" hidden="1">#REF!</definedName>
    <definedName name="XRefPaste10" hidden="1">'[209]Cash flow details'!#REF!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[224]SUMMARY!#REF!</definedName>
    <definedName name="XRefPaste104Row" hidden="1">#REF!</definedName>
    <definedName name="XRefPaste105" hidden="1">#REF!</definedName>
    <definedName name="XRefPaste105Row" hidden="1">#REF!</definedName>
    <definedName name="XRefPaste106" hidden="1">[224]SUMMARY!#REF!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[224]SUMMARY!#REF!</definedName>
    <definedName name="XRefPaste109Row" hidden="1">#REF!</definedName>
    <definedName name="XRefPaste10Row" hidden="1">[226]XREF!#REF!</definedName>
    <definedName name="XRefPaste11" hidden="1">'[232]CMA Sampling Apr-Jun'!#REF!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[224]SUMMARY!#REF!</definedName>
    <definedName name="XRefPaste113Row" hidden="1">#REF!</definedName>
    <definedName name="XRefPaste114" hidden="1">[224]SUMMARY!#REF!</definedName>
    <definedName name="XRefPaste114Row" hidden="1">#REF!</definedName>
    <definedName name="XRefPaste115" hidden="1">[224]SUMMARY!#REF!</definedName>
    <definedName name="XRefPaste115Row" hidden="1">#REF!</definedName>
    <definedName name="XRefPaste116" hidden="1">[224]SUMMARY!#REF!</definedName>
    <definedName name="XRefPaste116Row" hidden="1">#REF!</definedName>
    <definedName name="XRefPaste117" hidden="1">[224]SUMMARY!#REF!</definedName>
    <definedName name="XRefPaste117Row" hidden="1">#REF!</definedName>
    <definedName name="XRefPaste118" hidden="1">[224]SUMMARY!#REF!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[226]XREF!#REF!</definedName>
    <definedName name="XRefPaste12" hidden="1">[233]Intelenet!#REF!</definedName>
    <definedName name="XRefPaste120" hidden="1">[227]SUMMARY!#REF!</definedName>
    <definedName name="XRefPaste120Row" hidden="1">#REF!</definedName>
    <definedName name="XRefPaste121Row" hidden="1">#REF!</definedName>
    <definedName name="XRefPaste122" hidden="1">#REF!</definedName>
    <definedName name="XRefPaste122Row" hidden="1">#REF!</definedName>
    <definedName name="XRefPaste123" hidden="1">[224]SUMMARY!#REF!</definedName>
    <definedName name="XRefPaste123Row" hidden="1">#REF!</definedName>
    <definedName name="XRefPaste124Row" hidden="1">#REF!</definedName>
    <definedName name="XRefPaste125" hidden="1">#REF!</definedName>
    <definedName name="XRefPaste125Row" hidden="1">#REF!</definedName>
    <definedName name="XRefPaste126" hidden="1">[224]SUMMARY!#REF!</definedName>
    <definedName name="XRefPaste126Row" hidden="1">#REF!</definedName>
    <definedName name="XRefPaste127" hidden="1">#REF!</definedName>
    <definedName name="XRefPaste127Row" hidden="1">#REF!</definedName>
    <definedName name="XRefPaste128" hidden="1">[224]SUMMARY!#REF!</definedName>
    <definedName name="XRefPaste128Row" hidden="1">#REF!</definedName>
    <definedName name="XRefPaste129Row" hidden="1">#REF!</definedName>
    <definedName name="XRefPaste12Row" hidden="1">[226]XREF!#REF!</definedName>
    <definedName name="XRefPaste13" hidden="1">'[226]Cash flow details'!#REF!</definedName>
    <definedName name="XRefPaste130Row" hidden="1">#REF!</definedName>
    <definedName name="XRefPaste131" hidden="1">[224]SUMMARY!#REF!</definedName>
    <definedName name="XRefPaste131Row" hidden="1">#REF!</definedName>
    <definedName name="XRefPaste132Row" hidden="1">#REF!</definedName>
    <definedName name="XRefPaste133Row" hidden="1">#REF!</definedName>
    <definedName name="XRefPaste134" hidden="1">[224]SUMMARY!#REF!</definedName>
    <definedName name="XRefPaste134Row" hidden="1">#REF!</definedName>
    <definedName name="XRefPaste135Row" hidden="1">#REF!</definedName>
    <definedName name="XRefPaste136Row" hidden="1">#REF!</definedName>
    <definedName name="XRefPaste137" hidden="1">[224]SUMMARY!#REF!</definedName>
    <definedName name="XRefPaste137Row" hidden="1">#REF!</definedName>
    <definedName name="XRefPaste138Row" hidden="1">#REF!</definedName>
    <definedName name="XRefPaste139Row" hidden="1">#REF!</definedName>
    <definedName name="XRefPaste13Row" hidden="1">[226]XREF!#REF!</definedName>
    <definedName name="XRefPaste14" hidden="1">[234]SITEL!#REF!</definedName>
    <definedName name="XRefPaste140" hidden="1">[224]SUMMARY!#REF!</definedName>
    <definedName name="XRefPaste140Row" hidden="1">#REF!</definedName>
    <definedName name="XRefPaste141Row" hidden="1">#REF!</definedName>
    <definedName name="XRefPaste142Row" hidden="1">#REF!</definedName>
    <definedName name="XRefPaste143" hidden="1">[224]SUMMARY!#REF!</definedName>
    <definedName name="XRefPaste143Row" hidden="1">#REF!</definedName>
    <definedName name="XRefPaste144" hidden="1">[224]SUMMARY!#REF!</definedName>
    <definedName name="XRefPaste144Row" hidden="1">#REF!</definedName>
    <definedName name="XRefPaste145Row" hidden="1">#REF!</definedName>
    <definedName name="XRefPaste146" hidden="1">[224]SUMMARY!#REF!</definedName>
    <definedName name="XRefPaste146Row" hidden="1">#REF!</definedName>
    <definedName name="XRefPaste147Row" hidden="1">#REF!</definedName>
    <definedName name="XRefPaste148Row" hidden="1">#REF!</definedName>
    <definedName name="XRefPaste149" hidden="1">[224]SUMMARY!#REF!</definedName>
    <definedName name="XRefPaste149Row" hidden="1">#REF!</definedName>
    <definedName name="XRefPaste14Row" hidden="1">[226]XREF!#REF!</definedName>
    <definedName name="XRefPaste15" hidden="1">#REF!</definedName>
    <definedName name="XRefPaste150Row" hidden="1">#REF!</definedName>
    <definedName name="XRefPaste151Row" hidden="1">#REF!</definedName>
    <definedName name="XRefPaste152" hidden="1">[224]SUMMARY!#REF!</definedName>
    <definedName name="XRefPaste152Row" hidden="1">#REF!</definedName>
    <definedName name="XRefPaste153" hidden="1">[224]SUMMARY!#REF!</definedName>
    <definedName name="XRefPaste153Row" hidden="1">#REF!</definedName>
    <definedName name="XRefPaste154Row" hidden="1">#REF!</definedName>
    <definedName name="XRefPaste155Row" hidden="1">#REF!</definedName>
    <definedName name="XRefPaste156" hidden="1">[224]SUMMARY!#REF!</definedName>
    <definedName name="XRefPaste156Row" hidden="1">#REF!</definedName>
    <definedName name="XRefPaste157Row" hidden="1">#REF!</definedName>
    <definedName name="XRefPaste158" hidden="1">#REF!</definedName>
    <definedName name="XRefPaste158Row" hidden="1">#REF!</definedName>
    <definedName name="XRefPaste159Row" hidden="1">#REF!</definedName>
    <definedName name="XRefPaste15Row" hidden="1">[226]XREF!#REF!</definedName>
    <definedName name="XRefPaste16" hidden="1">'[226]Cash flow details'!#REF!</definedName>
    <definedName name="XRefPaste160" hidden="1">[224]SUMMARY!#REF!</definedName>
    <definedName name="XRefPaste160Row" hidden="1">#REF!</definedName>
    <definedName name="XRefPaste161" hidden="1">[224]SUMMARY!#REF!</definedName>
    <definedName name="XRefPaste161Row" hidden="1">#REF!</definedName>
    <definedName name="XRefPaste162" hidden="1">[224]SUMMARY!#REF!</definedName>
    <definedName name="XRefPaste162Row" hidden="1">#REF!</definedName>
    <definedName name="XRefPaste163Row" hidden="1">#REF!</definedName>
    <definedName name="XRefPaste164" hidden="1">[224]SUMMARY!#REF!</definedName>
    <definedName name="XRefPaste164Row" hidden="1">#REF!</definedName>
    <definedName name="XRefPaste165" hidden="1">[224]SUMMARY!#REF!</definedName>
    <definedName name="XRefPaste165Row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[226]XREF!#REF!</definedName>
    <definedName name="XRefPaste17" hidden="1">'[226]Cash flow details'!#REF!</definedName>
    <definedName name="XRefPaste170Row" hidden="1">#REF!</definedName>
    <definedName name="XRefPaste171" hidden="1">[224]SUMMARY!#REF!</definedName>
    <definedName name="XRefPaste171Row" hidden="1">#REF!</definedName>
    <definedName name="XRefPaste172" hidden="1">[224]SUMMARY!#REF!</definedName>
    <definedName name="XRefPaste172Row" hidden="1">#REF!</definedName>
    <definedName name="XRefPaste173" hidden="1">[224]SUMMARY!#REF!</definedName>
    <definedName name="XRefPaste173Row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Row" hidden="1">#REF!</definedName>
    <definedName name="XRefPaste178Row" hidden="1">#REF!</definedName>
    <definedName name="XRefPaste179Row" hidden="1">#REF!</definedName>
    <definedName name="XRefPaste17Row" hidden="1">[226]XREF!#REF!</definedName>
    <definedName name="XRefPaste18" hidden="1">'[226]Cash flow details'!#REF!</definedName>
    <definedName name="XRefPaste180Row" hidden="1">#REF!</definedName>
    <definedName name="XRefPaste181Row" hidden="1">#REF!</definedName>
    <definedName name="XRefPaste182Row" hidden="1">#REF!</definedName>
    <definedName name="XRefPaste183Row" hidden="1">#REF!</definedName>
    <definedName name="XRefPaste184Row" hidden="1">#REF!</definedName>
    <definedName name="XRefPaste185Row" hidden="1">[235]XREF!#REF!</definedName>
    <definedName name="XRefPaste186Row" hidden="1">#REF!</definedName>
    <definedName name="XRefPaste187Row" hidden="1">#REF!</definedName>
    <definedName name="XRefPaste188Row" hidden="1">#REF!</definedName>
    <definedName name="XRefPaste189Row" hidden="1">[235]XREF!#REF!</definedName>
    <definedName name="XRefPaste18Row" hidden="1">[226]XREF!#REF!</definedName>
    <definedName name="XRefPaste19" hidden="1">#REF!</definedName>
    <definedName name="XRefPaste190Row" hidden="1">#REF!</definedName>
    <definedName name="XRefPaste191Row" hidden="1">#REF!</definedName>
    <definedName name="XRefPaste192Row" hidden="1">[235]XREF!#REF!</definedName>
    <definedName name="XRefPaste193Row" hidden="1">[235]XREF!#REF!</definedName>
    <definedName name="XRefPaste194Row" hidden="1">#REF!</definedName>
    <definedName name="XRefPaste195Row" hidden="1">#REF!</definedName>
    <definedName name="XRefPaste196Row" hidden="1">#REF!</definedName>
    <definedName name="XRefPaste197Row" hidden="1">#REF!</definedName>
    <definedName name="XRefPaste198Row" hidden="1">#REF!</definedName>
    <definedName name="XRefPaste199Row" hidden="1">#REF!</definedName>
    <definedName name="XRefPaste19Row" hidden="1">[226]XREF!#REF!</definedName>
    <definedName name="XRefPaste1Row" hidden="1">[229]XREF!#REF!</definedName>
    <definedName name="XRefPaste2" hidden="1">#REF!</definedName>
    <definedName name="XRefPaste20" hidden="1">#REF!</definedName>
    <definedName name="XRefPaste200Row" hidden="1">[235]XREF!#REF!</definedName>
    <definedName name="XRefPaste201Row" hidden="1">#REF!</definedName>
    <definedName name="XRefPaste202Row" hidden="1">#REF!</definedName>
    <definedName name="XRefPaste203Row" hidden="1">#REF!</definedName>
    <definedName name="XRefPaste204Row" hidden="1">#REF!</definedName>
    <definedName name="XRefPaste205Row" hidden="1">#REF!</definedName>
    <definedName name="XRefPaste206Row" hidden="1">#REF!</definedName>
    <definedName name="XRefPaste207Row" hidden="1">#REF!</definedName>
    <definedName name="XRefPaste208Row" hidden="1">#REF!</definedName>
    <definedName name="XRefPaste209Row" hidden="1">#REF!</definedName>
    <definedName name="XRefPaste20Row" hidden="1">#REF!</definedName>
    <definedName name="XRefPaste21" hidden="1">#REF!</definedName>
    <definedName name="XRefPaste210Row" hidden="1">#REF!</definedName>
    <definedName name="XRefPaste211Row" hidden="1">#REF!</definedName>
    <definedName name="XRefPaste212Row" hidden="1">#REF!</definedName>
    <definedName name="XRefPaste213Row" hidden="1">#REF!</definedName>
    <definedName name="XRefPaste214Row" hidden="1">#REF!</definedName>
    <definedName name="XRefPaste215Row" hidden="1">#REF!</definedName>
    <definedName name="XRefPaste216Row" hidden="1">#REF!</definedName>
    <definedName name="XRefPaste217Row" hidden="1">#REF!</definedName>
    <definedName name="XRefPaste218" hidden="1">'[236]C Y Entries'!#REF!</definedName>
    <definedName name="XRefPaste218Row" hidden="1">#REF!</definedName>
    <definedName name="XRefPaste219" hidden="1">'[236]C Y Entries'!#REF!</definedName>
    <definedName name="XRefPaste219Row" hidden="1">[235]XREF!#REF!</definedName>
    <definedName name="XRefPaste21Row" hidden="1">#REF!</definedName>
    <definedName name="XRefPaste22" hidden="1">#REF!</definedName>
    <definedName name="XRefPaste220Row" hidden="1">[235]XREF!#REF!</definedName>
    <definedName name="XRefPaste221Row" hidden="1">[235]XREF!#REF!</definedName>
    <definedName name="XRefPaste222Row" hidden="1">[235]XREF!#REF!</definedName>
    <definedName name="XRefPaste223Row" hidden="1">#REF!</definedName>
    <definedName name="XRefPaste224Row" hidden="1">#REF!</definedName>
    <definedName name="XRefPaste225" hidden="1">'[236]C Y Entries'!#REF!</definedName>
    <definedName name="XRefPaste225Row" hidden="1">[235]XREF!#REF!</definedName>
    <definedName name="XRefPaste226Row" hidden="1">#REF!</definedName>
    <definedName name="XRefPaste227Row" hidden="1">#REF!</definedName>
    <definedName name="XRefPaste228Row" hidden="1">#REF!</definedName>
    <definedName name="XRefPaste229Row" hidden="1">#REF!</definedName>
    <definedName name="XRefPaste22Row" hidden="1">[226]XREF!#REF!</definedName>
    <definedName name="XRefPaste23" hidden="1">#REF!</definedName>
    <definedName name="XRefPaste230Row" hidden="1">#REF!</definedName>
    <definedName name="XRefPaste231Row" hidden="1">#REF!</definedName>
    <definedName name="XRefPaste232Row" hidden="1">#REF!</definedName>
    <definedName name="XRefPaste233Row" hidden="1">#REF!</definedName>
    <definedName name="XRefPaste234Row" hidden="1">#REF!</definedName>
    <definedName name="XRefPaste235Row" hidden="1">#REF!</definedName>
    <definedName name="XRefPaste236Row" hidden="1">#REF!</definedName>
    <definedName name="XRefPaste237Row" hidden="1">#REF!</definedName>
    <definedName name="XRefPaste238Row" hidden="1">#REF!</definedName>
    <definedName name="XRefPaste239" hidden="1">#REF!</definedName>
    <definedName name="XRefPaste239Row" hidden="1">#REF!</definedName>
    <definedName name="XRefPaste23Row" hidden="1">[226]XREF!#REF!</definedName>
    <definedName name="XRefPaste24" hidden="1">#REF!</definedName>
    <definedName name="XRefPaste240" hidden="1">#REF!</definedName>
    <definedName name="XRefPaste240Row" hidden="1">#REF!</definedName>
    <definedName name="XRefPaste241" hidden="1">#REF!</definedName>
    <definedName name="XRefPaste241Row" hidden="1">#REF!</definedName>
    <definedName name="XRefPaste242" hidden="1">#REF!</definedName>
    <definedName name="XRefPaste242Row" hidden="1">#REF!</definedName>
    <definedName name="XRefPaste243" hidden="1">#REF!</definedName>
    <definedName name="XRefPaste243Row" hidden="1">#REF!</definedName>
    <definedName name="XRefPaste244" hidden="1">#REF!</definedName>
    <definedName name="XRefPaste244Row" hidden="1">#REF!</definedName>
    <definedName name="XRefPaste245" hidden="1">#REF!</definedName>
    <definedName name="XRefPaste245Row" hidden="1">#REF!</definedName>
    <definedName name="XRefPaste246" hidden="1">#REF!</definedName>
    <definedName name="XRefPaste246Row" hidden="1">#REF!</definedName>
    <definedName name="XRefPaste247" hidden="1">#REF!</definedName>
    <definedName name="XRefPaste247Row" hidden="1">#REF!</definedName>
    <definedName name="XRefPaste248" hidden="1">#REF!</definedName>
    <definedName name="XRefPaste248Row" hidden="1">#REF!</definedName>
    <definedName name="XRefPaste249Row" hidden="1">[235]XREF!#REF!</definedName>
    <definedName name="XRefPaste24Row" hidden="1">#REF!</definedName>
    <definedName name="XRefPaste25" hidden="1">#REF!</definedName>
    <definedName name="XRefPaste250Row" hidden="1">[235]XREF!#REF!</definedName>
    <definedName name="XRefPaste251Row" hidden="1">[235]XREF!#REF!</definedName>
    <definedName name="XRefPaste252Row" hidden="1">[235]XREF!#REF!</definedName>
    <definedName name="XRefPaste253Row" hidden="1">[235]XREF!#REF!</definedName>
    <definedName name="XRefPaste254Row" hidden="1">[235]XREF!#REF!</definedName>
    <definedName name="XRefPaste255Row" hidden="1">[235]XREF!#REF!</definedName>
    <definedName name="XRefPaste257Row" hidden="1">[235]XREF!#REF!</definedName>
    <definedName name="XRefPaste258Row" hidden="1">[235]XREF!#REF!</definedName>
    <definedName name="XRefPaste25Row" hidden="1">[226]XREF!#REF!</definedName>
    <definedName name="XRefPaste26" hidden="1">#REF!</definedName>
    <definedName name="XRefPaste264" hidden="1">#REF!</definedName>
    <definedName name="XRefPaste268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4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[229]XREF!#REF!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[226]XREF!#REF!</definedName>
    <definedName name="XRefPaste32" hidden="1">#REF!</definedName>
    <definedName name="XRefPaste32Row" hidden="1">[226]XREF!#REF!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'[225]Breakup Value Working'!#REF!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'[225]Breakup Value Working'!#REF!</definedName>
    <definedName name="XRefPaste40" hidden="1">[224]SUMMARY!#REF!</definedName>
    <definedName name="XRefPaste40Row" hidden="1">#REF!</definedName>
    <definedName name="XRefPaste41" hidden="1">#REF!</definedName>
    <definedName name="XRefPaste41Row" hidden="1">#REF!</definedName>
    <definedName name="XRefPaste42" hidden="1">[224]SUMMARY!#REF!</definedName>
    <definedName name="XRefPaste42Row" hidden="1">#REF!</definedName>
    <definedName name="XRefPaste43" hidden="1">'[228]MASTER SCHEDULE F'!#REF!</definedName>
    <definedName name="XRefPaste43Row" hidden="1">#REF!</definedName>
    <definedName name="XRefPaste44" hidden="1">'[218]MASTER SCHEDULE F'!#REF!</definedName>
    <definedName name="XRefPaste44Row" hidden="1">#REF!</definedName>
    <definedName name="XRefPaste45" hidden="1">[224]SUMMARY!#REF!</definedName>
    <definedName name="XRefPaste45Row" hidden="1">#REF!</definedName>
    <definedName name="XRefPaste46" hidden="1">'[218]MASTER SCHEDULE F'!#REF!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[229]XREF!#REF!</definedName>
    <definedName name="XRefPaste5" hidden="1">'[225]Breakup Value Working'!#REF!</definedName>
    <definedName name="XRefPaste50" hidden="1">'[228]MASTER SCHEDULE F'!#REF!</definedName>
    <definedName name="XRefPaste50Row" hidden="1">#REF!</definedName>
    <definedName name="XRefPaste51" hidden="1">#REF!</definedName>
    <definedName name="XRefPaste51Row" hidden="1">#REF!</definedName>
    <definedName name="XRefPaste52" hidden="1">'[218]MASTER SCHEDULE F'!#REF!</definedName>
    <definedName name="XRefPaste52Row" hidden="1">#REF!</definedName>
    <definedName name="XRefPaste53" hidden="1">#REF!</definedName>
    <definedName name="XRefPaste53Row" hidden="1">#REF!</definedName>
    <definedName name="XRefPaste54" hidden="1">'[216]FA Register_Detailed '!#REF!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[227]SUMMARY!#REF!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'[225]Breakup Value Working'!#REF!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[227]SUMMARY!#REF!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'[225]Breakup Value Working'!#REF!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5Row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'[225]Breakup Value Working'!#REF!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[226]XREF!#REF!</definedName>
    <definedName name="XRefPasteRangeCount" hidden="1">35</definedName>
    <definedName name="xx">#REF!</definedName>
    <definedName name="xxx">#REF!</definedName>
    <definedName name="xyz">'[237]Consumer Data &gt;100kVA'!#REF!</definedName>
    <definedName name="xyzdfahedkhf" hidden="1">#REF!</definedName>
    <definedName name="Y" hidden="1">'[52]Eq. Mobilization'!#REF!</definedName>
    <definedName name="ygfdd" hidden="1">#REF!</definedName>
    <definedName name="yh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i" hidden="1">{"'Sheet1'!$L$16"}</definedName>
    <definedName name="yi_1" hidden="1">{"'Sheet1'!$L$16"}</definedName>
    <definedName name="yo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yuty" hidden="1">{#N/A,#N/A,FALSE,"COVER.XLS";#N/A,#N/A,FALSE,"RACT1.XLS";#N/A,#N/A,FALSE,"RACT2.XLS";#N/A,#N/A,FALSE,"ECCMP";#N/A,#N/A,FALSE,"WELDER.XLS"}</definedName>
    <definedName name="yyyyyy" hidden="1">#REF!</definedName>
    <definedName name="Z" hidden="1">'[52]Eq. Mobilization'!#REF!</definedName>
    <definedName name="Z_26F1B120_222F_11D7_91EB_0050BA7F1DA7_.wvu.FilterData" hidden="1">#REF!</definedName>
    <definedName name="Z_D3C86D22_F8CB_414B_B6A7_AE018AEDD3D0_.wvu.PrintArea" hidden="1">#REF!</definedName>
    <definedName name="Z_DC41D810_DAD8_11D2_A4E1_00105AF280E4_.wvu.Cols" hidden="1">#REF!,#REF!,#REF!,#REF!,#REF!</definedName>
    <definedName name="Z_DC41D810_DAD8_11D2_A4E1_00105AF280E4_.wvu.PrintTitles" hidden="1">#REF!</definedName>
    <definedName name="ZFGSDGH" hidden="1">{"DJH3",#N/A,FALSE,"PFL00805";"PJB3",#N/A,FALSE,"PFL00805";"JMD3",#N/A,FALSE,"PFL00805";"DNB3",#N/A,FALSE,"PFL00805";"MJP3",#N/A,FALSE,"PFL00805";"RAB3",#N/A,FALSE,"PFL00805";"GJW3",#N/A,FALSE,"PFL00805";"MASTER3",#N/A,FALSE,"PFL00805"}</definedName>
    <definedName name="계전2" hidden="1">#REF!</definedName>
    <definedName name="ㄴㅇㄹㅇㄹ" hidden="1">'[52]Eq. Mobilization'!#REF!</definedName>
    <definedName name="대" hidden="1">{"Edition",#N/A,FALSE,"Data"}</definedName>
    <definedName name="대_1" hidden="1">{"Edition",#N/A,FALSE,"Data"}</definedName>
    <definedName name="ㄹㅇㄴ" hidden="1">{"'Sheet1'!$L$16"}</definedName>
    <definedName name="ㄹㅇㄴ_1" hidden="1">{"'Sheet1'!$L$16"}</definedName>
    <definedName name="ㅁㅁㅁㅁ" hidden="1">{"Edition",#N/A,FALSE,"Data"}</definedName>
    <definedName name="ㅁㅁㅁㅁ_1" hidden="1">{"Edition",#N/A,FALSE,"Data"}</definedName>
    <definedName name="매출toc" hidden="1">'[238]업무분장 '!$F$45</definedName>
    <definedName name="몰라" hidden="1">{"Edition",#N/A,FALSE,"Data"}</definedName>
    <definedName name="몰라_1" hidden="1">{"Edition",#N/A,FALSE,"Data"}</definedName>
    <definedName name="별지66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ㅅㄷ" hidden="1">{"'Sheet1'!$L$16"}</definedName>
    <definedName name="ㅅㄷ_1" hidden="1">{"'Sheet1'!$L$16"}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아ㅏㅏ" hidden="1">#REF!</definedName>
    <definedName name="안" hidden="1">[48]공통!$F$45</definedName>
    <definedName name="영흥" hidden="1">{"Edition",#N/A,FALSE,"Data"}</definedName>
    <definedName name="영흥_1" hidden="1">{"Edition",#N/A,FALSE,"Data"}</definedName>
    <definedName name="영흥2" hidden="1">{"Edition",#N/A,FALSE,"Data"}</definedName>
    <definedName name="영흥2_1" hidden="1">{"Edition",#N/A,FALSE,"Data"}</definedName>
    <definedName name="위치" hidden="1">{"Edition",#N/A,FALSE,"Data"}</definedName>
    <definedName name="위치_1" hidden="1">{"Edition",#N/A,FALSE,"Data"}</definedName>
    <definedName name="이쁘니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ㅊㅌㅍㅊㅍㅊㅌㅍㅊㅌㅍㅊㅌㅍㅊㅌㅍㅊㅌㅍ" hidden="1">'[129]Eq. Mobilization'!#REF!</definedName>
    <definedName name="ㅊㅌㅍㅊㅍㅌㅋㅊㅍㅌㅊㅍ" hidden="1">'[129]Eq. Mobilization'!#REF!</definedName>
    <definedName name="ㅊㅌㅍㅋㅊㅍㅌㅊㅍㅌㅊㅍ" hidden="1">'[129]Eq. Mobilization'!#REF!</definedName>
    <definedName name="ㅊㅌㅍㅌㅊㅍㅊㅌㅍㅌㅊㅍㅌㅊㅍ" hidden="1">'[129]Eq. Mobilization'!#REF!</definedName>
    <definedName name="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추" hidden="1">{"'Sheet1'!$L$16"}</definedName>
    <definedName name="추_1" hidden="1">{"'Sheet1'!$L$16"}</definedName>
    <definedName name="추가분" hidden="1">{"'장비'!$A$3:$M$12"}</definedName>
    <definedName name="추가분_1" hidden="1">{"'장비'!$A$3:$M$12"}</definedName>
    <definedName name="ㅋ" hidden="1">'[129]Eq. Mobilization'!#REF!</definedName>
    <definedName name="ㅋㅋㅋㅋ" hidden="1">'[129]Eq. Mobilization'!#REF!</definedName>
    <definedName name="ㅋㅋㅋㅋㅋㅋ" hidden="1">'[129]Eq. Mobilization'!#REF!</definedName>
    <definedName name="ㅋㅋㅋㅋㅋㅋㅋㅋㅋ" hidden="1">'[129]Eq. Mobilization'!#REF!</definedName>
    <definedName name="ㅌㅊㅍㅌㅊㅍㅌㅋㅊㅍㅌ" hidden="1">'[129]Eq. Mobilization'!#REF!</definedName>
    <definedName name="토목변경" hidden="1">{"'장비'!$A$3:$M$12"}</definedName>
    <definedName name="토목변경_1" hidden="1">{"'장비'!$A$3:$M$12"}</definedName>
    <definedName name="토목실행예산" hidden="1">{"'장비'!$A$3:$M$12"}</definedName>
    <definedName name="토목실행예산_1" hidden="1">{"'장비'!$A$3:$M$12"}</definedName>
    <definedName name="토목조정분" hidden="1">{"'장비'!$A$3:$M$12"}</definedName>
    <definedName name="토목조정분_1" hidden="1">{"'장비'!$A$3:$M$12"}</definedName>
    <definedName name="ㅎㅎㄹ" hidden="1">{"Edition",#N/A,FALSE,"Data"}</definedName>
    <definedName name="ㅎㅎㄹ_1" hidden="1">{"Edition",#N/A,FALSE,"Data"}</definedName>
    <definedName name="할" hidden="1">{"'Sheet1'!$L$16"}</definedName>
    <definedName name="할_1" hidden="1">{"'Sheet1'!$L$16"}</definedName>
    <definedName name="항" hidden="1">{"'Sheet1'!$L$16"}</definedName>
    <definedName name="항_1" hidden="1">{"'Sheet1'!$L$16"}</definedName>
    <definedName name="ㅏ1" hidden="1">#REF!</definedName>
    <definedName name="ㅏ나앙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앙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ㅑㅅ" hidden="1">{"'Sheet1'!$L$16"}</definedName>
    <definedName name="ㅑㅅ_1" hidden="1">{"'Sheet1'!$L$16"}</definedName>
    <definedName name="ㅓㅗㅓㅗㅓㅗ" hidden="1">[239]현금흐름표!$F$45</definedName>
    <definedName name="ㅘ" hidden="1">{"'Sheet1'!$L$16"}</definedName>
    <definedName name="ㅘ_1" hidden="1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9" i="19" l="1"/>
  <c r="B32" i="19"/>
  <c r="A31" i="19"/>
  <c r="D29" i="19"/>
  <c r="C29" i="19"/>
  <c r="H29" i="19" s="1"/>
  <c r="C13" i="19"/>
  <c r="B13" i="19"/>
  <c r="C24" i="18" l="1"/>
  <c r="C23" i="18"/>
  <c r="C22" i="18"/>
  <c r="C20" i="18"/>
  <c r="C19" i="18"/>
  <c r="C18" i="18"/>
  <c r="C17" i="18"/>
  <c r="C16" i="18"/>
  <c r="C15" i="18"/>
  <c r="C13" i="18"/>
  <c r="C12" i="18"/>
  <c r="C11" i="18"/>
  <c r="C10" i="18"/>
  <c r="C9" i="18"/>
  <c r="C6" i="18"/>
  <c r="C5" i="18"/>
  <c r="C7" i="18" s="1"/>
  <c r="C4" i="18"/>
  <c r="C25" i="18" l="1"/>
  <c r="I9" i="18"/>
  <c r="I10" i="18"/>
  <c r="I11" i="18"/>
  <c r="I12" i="18"/>
  <c r="I13" i="18"/>
  <c r="I15" i="18"/>
  <c r="I16" i="18"/>
  <c r="I17" i="18"/>
  <c r="I18" i="18"/>
  <c r="I19" i="18"/>
  <c r="I24" i="18"/>
  <c r="I7" i="18"/>
  <c r="E18" i="19" l="1"/>
  <c r="B18" i="19"/>
  <c r="A18" i="19"/>
  <c r="D18" i="19"/>
  <c r="A8" i="19"/>
  <c r="C8" i="19" s="1"/>
  <c r="H8" i="19" s="1"/>
  <c r="A13" i="19"/>
  <c r="D13" i="19"/>
  <c r="B8" i="19"/>
  <c r="D36" i="18"/>
  <c r="D8" i="19"/>
  <c r="C32" i="18"/>
  <c r="D34" i="18" s="1"/>
  <c r="F31" i="18"/>
  <c r="F4" i="18"/>
  <c r="F5" i="18"/>
  <c r="G6" i="18"/>
  <c r="F9" i="18"/>
  <c r="G9" i="18" s="1"/>
  <c r="F10" i="18"/>
  <c r="F11" i="18"/>
  <c r="G11" i="18" s="1"/>
  <c r="F13" i="18"/>
  <c r="G13" i="18" s="1"/>
  <c r="F16" i="18"/>
  <c r="F17" i="18"/>
  <c r="G17" i="18" s="1"/>
  <c r="F18" i="18"/>
  <c r="F19" i="18"/>
  <c r="F20" i="18"/>
  <c r="G20" i="18" s="1"/>
  <c r="F22" i="18"/>
  <c r="F23" i="18"/>
  <c r="F24" i="18"/>
  <c r="G24" i="18" s="1"/>
  <c r="C27" i="18"/>
  <c r="F27" i="18" s="1"/>
  <c r="G27" i="18" l="1"/>
  <c r="I27" i="18"/>
  <c r="C18" i="19"/>
  <c r="G23" i="18"/>
  <c r="G22" i="18"/>
  <c r="G18" i="18"/>
  <c r="F15" i="18"/>
  <c r="G15" i="18" s="1"/>
  <c r="G5" i="18"/>
  <c r="C33" i="18"/>
  <c r="D33" i="18"/>
  <c r="G16" i="18"/>
  <c r="F12" i="18"/>
  <c r="G12" i="18" s="1"/>
  <c r="F6" i="18"/>
  <c r="F7" i="18" s="1"/>
  <c r="G4" i="18"/>
  <c r="G19" i="18"/>
  <c r="G10" i="18"/>
  <c r="D32" i="18" l="1"/>
  <c r="E32" i="18" s="1"/>
  <c r="E36" i="18" s="1"/>
  <c r="F18" i="19" s="1"/>
  <c r="H22" i="19" s="1"/>
  <c r="D37" i="18"/>
  <c r="G7" i="18"/>
  <c r="G25" i="18" s="1"/>
  <c r="F25" i="18"/>
  <c r="F28" i="18" s="1"/>
  <c r="E13" i="19" s="1"/>
  <c r="H13" i="19" s="1"/>
  <c r="E33" i="18" l="1"/>
  <c r="E34" i="18"/>
  <c r="F32" i="18"/>
  <c r="F33" i="18" s="1"/>
  <c r="C13" i="16" l="1"/>
  <c r="C8" i="16"/>
  <c r="D8" i="16"/>
  <c r="B13" i="16"/>
  <c r="B8" i="16"/>
  <c r="D13" i="16" l="1"/>
  <c r="D33" i="17" l="1"/>
  <c r="F6" i="17"/>
  <c r="C27" i="17"/>
  <c r="F27" i="17" s="1"/>
  <c r="C23" i="17"/>
  <c r="F23" i="17" s="1"/>
  <c r="G23" i="17" s="1"/>
  <c r="C24" i="17"/>
  <c r="C22" i="17"/>
  <c r="F22" i="17" s="1"/>
  <c r="G22" i="17" s="1"/>
  <c r="C16" i="17"/>
  <c r="F16" i="17" s="1"/>
  <c r="G16" i="17" s="1"/>
  <c r="C17" i="17"/>
  <c r="F17" i="17" s="1"/>
  <c r="G17" i="17" s="1"/>
  <c r="C18" i="17"/>
  <c r="F18" i="17" s="1"/>
  <c r="G18" i="17" s="1"/>
  <c r="C19" i="17"/>
  <c r="F19" i="17" s="1"/>
  <c r="C20" i="17"/>
  <c r="F20" i="17" s="1"/>
  <c r="G20" i="17" s="1"/>
  <c r="C15" i="17"/>
  <c r="F15" i="17" s="1"/>
  <c r="C10" i="17"/>
  <c r="F10" i="17" s="1"/>
  <c r="G10" i="17" s="1"/>
  <c r="C11" i="17"/>
  <c r="F11" i="17" s="1"/>
  <c r="G11" i="17" s="1"/>
  <c r="C12" i="17"/>
  <c r="F12" i="17" s="1"/>
  <c r="G12" i="17" s="1"/>
  <c r="C13" i="17"/>
  <c r="F13" i="17" s="1"/>
  <c r="C9" i="17"/>
  <c r="F9" i="17" s="1"/>
  <c r="C5" i="17"/>
  <c r="G5" i="17" s="1"/>
  <c r="C6" i="17"/>
  <c r="C4" i="17"/>
  <c r="G4" i="17" s="1"/>
  <c r="G13" i="17" l="1"/>
  <c r="G19" i="17"/>
  <c r="G6" i="17"/>
  <c r="G27" i="17"/>
  <c r="F24" i="17"/>
  <c r="G15" i="17"/>
  <c r="G9" i="17"/>
  <c r="C7" i="17"/>
  <c r="C25" i="17" s="1"/>
  <c r="C32" i="17"/>
  <c r="F31" i="17"/>
  <c r="D34" i="17" l="1"/>
  <c r="D32" i="17"/>
  <c r="G24" i="17"/>
  <c r="H8" i="16"/>
  <c r="C33" i="17"/>
  <c r="F7" i="17"/>
  <c r="F25" i="17" s="1"/>
  <c r="F28" i="17" s="1"/>
  <c r="G7" i="17"/>
  <c r="E32" i="17" l="1"/>
  <c r="E33" i="17" s="1"/>
  <c r="E34" i="17"/>
  <c r="F32" i="17" l="1"/>
  <c r="F33" i="17" s="1"/>
  <c r="G25" i="17" l="1"/>
  <c r="E13" i="16" l="1"/>
  <c r="H13" i="16" s="1"/>
</calcChain>
</file>

<file path=xl/sharedStrings.xml><?xml version="1.0" encoding="utf-8"?>
<sst xmlns="http://schemas.openxmlformats.org/spreadsheetml/2006/main" count="150" uniqueCount="75">
  <si>
    <t>HT</t>
  </si>
  <si>
    <t>LT</t>
  </si>
  <si>
    <t>Total</t>
  </si>
  <si>
    <t>Depreciation</t>
  </si>
  <si>
    <t>Return on Equity</t>
  </si>
  <si>
    <t>EHT</t>
  </si>
  <si>
    <t>Loss (MU)</t>
  </si>
  <si>
    <t>Input received in the system(MU)</t>
  </si>
  <si>
    <t>Annexure-B</t>
  </si>
  <si>
    <t>Calcualtion of Surcharge for HT category of Consumers</t>
  </si>
  <si>
    <t>Calcualtion of Surcharge for EHT category of Consumers</t>
  </si>
  <si>
    <t>Annexure-A</t>
  </si>
  <si>
    <t>Average Tariff  (P/KWH) (T)</t>
  </si>
  <si>
    <t>Cost of power Purchase (P/KWH) (C )</t>
  </si>
  <si>
    <t>Wheeling Charge (P/KWH)( D)</t>
  </si>
  <si>
    <t>System Loss (%) ( L)</t>
  </si>
  <si>
    <t xml:space="preserve">Proposed ARR for EHT Catogory Rs in Crore </t>
  </si>
  <si>
    <t xml:space="preserve">Proposed ARR for HT Catogory Rs in Crore </t>
  </si>
  <si>
    <t>Allocation of wheeling cost and Retail supply cost</t>
  </si>
  <si>
    <t>Sl No.</t>
  </si>
  <si>
    <t>Cost/Income Component</t>
  </si>
  <si>
    <t>Assumption Ratio for consideration in Wheeling Business</t>
  </si>
  <si>
    <t>Assumption Ratio for consideration in Retail Supply Business</t>
  </si>
  <si>
    <t>Cost of Power</t>
  </si>
  <si>
    <t>Transmission Charges</t>
  </si>
  <si>
    <t>SLDC Charges</t>
  </si>
  <si>
    <t>Total power purchase cost *</t>
  </si>
  <si>
    <t>O&amp;M</t>
  </si>
  <si>
    <t>Employee Cost</t>
  </si>
  <si>
    <t>Repair &amp; Maintenance Cost</t>
  </si>
  <si>
    <t>Administrative &amp; General Expenses</t>
  </si>
  <si>
    <t>Bad &amp; Doubtful Debt including Rebate</t>
  </si>
  <si>
    <t>Interest on Loans</t>
  </si>
  <si>
    <t>for Working capital</t>
  </si>
  <si>
    <t>Interest on Security Deposits</t>
  </si>
  <si>
    <t>Special Appropriation</t>
  </si>
  <si>
    <t>Amortization of Regulator Assets</t>
  </si>
  <si>
    <t>Grand Total</t>
  </si>
  <si>
    <t>Miscellaneous Receipt</t>
  </si>
  <si>
    <t>*Allocation of power purchase cost towards wheeling has been made considering 8% loss on input after effecting EHT sale</t>
  </si>
  <si>
    <t>Wheeling cost per kwh</t>
  </si>
  <si>
    <t>Surcharge (P/KWH)             ( T - ( C/ (1-L/100)+D+R))</t>
  </si>
  <si>
    <t>Regulatory Asset (P/KWH)</t>
  </si>
  <si>
    <t>TPWODL</t>
  </si>
  <si>
    <t>Tax on ROE</t>
  </si>
  <si>
    <t>Carrying cost on Regulatory Assets/Liabilities</t>
  </si>
  <si>
    <t>Rs. Lakh</t>
  </si>
  <si>
    <t>Average Tariff  (P/KWH) (T)*</t>
  </si>
  <si>
    <t>* Average Tariff has been calculated on the basis of KVAh quantum as KVAh billing has been started from 04.04.2021.</t>
  </si>
  <si>
    <t>For Term Loan CAPEX</t>
  </si>
  <si>
    <t>True Up of Current year &amp; previous year</t>
  </si>
  <si>
    <t xml:space="preserve">Non-Tariff Income </t>
  </si>
  <si>
    <t>ARR for FY 2025-26</t>
  </si>
  <si>
    <t>Wheeling cost for FY 2025-26</t>
  </si>
  <si>
    <t>Retail supply Cost for FY 2025-26</t>
  </si>
  <si>
    <t>Carrying cost on ASL</t>
  </si>
  <si>
    <t>Total Sale (MU)-proposed for FY 25-26</t>
  </si>
  <si>
    <t>Input (MU)-Proposed for FY 25-26</t>
  </si>
  <si>
    <t xml:space="preserve">Total EHT Sales proposed for FY 2025-26 in MU </t>
  </si>
  <si>
    <t xml:space="preserve">Total HT Sales proposed for FY 2025-26 in MU </t>
  </si>
  <si>
    <t>ARR for FY 2026-27</t>
  </si>
  <si>
    <t>Wheeling cost for FY 2026-27</t>
  </si>
  <si>
    <t>Retail supply Cost for FY 2026-27</t>
  </si>
  <si>
    <t xml:space="preserve">True Up of Current year </t>
  </si>
  <si>
    <t>Non-Tariff Income</t>
  </si>
  <si>
    <t>Wheeling cost per kwh HT</t>
  </si>
  <si>
    <t>Total Sale (MU)-proposed for FY 26-27</t>
  </si>
  <si>
    <t>Input (MU)-Proposed for FY 26-27</t>
  </si>
  <si>
    <t xml:space="preserve">Total EHT Sales proposed for FY 2026-27 in MU </t>
  </si>
  <si>
    <t>Regulatory Asset (P/KWH) (R)</t>
  </si>
  <si>
    <t>Regulatory Asset (P/KWH) 
( R)</t>
  </si>
  <si>
    <t xml:space="preserve">Total HT Sales proposed for FY 2026-27 in MU </t>
  </si>
  <si>
    <t xml:space="preserve">Total LT Sales proposed for FY 2026-27 in MU </t>
  </si>
  <si>
    <t xml:space="preserve">Proposed ARR for LT Catogory Rs in Crore </t>
  </si>
  <si>
    <t>Calcualtion of Surcharge for LT category of Consumers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</si>
</sst>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mmm\.yy"/>
    <numFmt numFmtId="167" formatCode="General_)"/>
    <numFmt numFmtId="168" formatCode="0.000"/>
    <numFmt numFmtId="169" formatCode="d\.m\.yy\ h:mm"/>
    <numFmt numFmtId="170" formatCode="0&quot;  &quot;"/>
    <numFmt numFmtId="171" formatCode="0.00&quot;  &quot;"/>
    <numFmt numFmtId="172" formatCode="d\.mmm\.yy"/>
    <numFmt numFmtId="173" formatCode="#,##0.000_);[Red]\(#,##0.000\)"/>
    <numFmt numFmtId="174" formatCode="#,##0.0_);[Red]\(#,##0.0\)"/>
    <numFmt numFmtId="175" formatCode="_-* #,##0.000_-;\-* #,##0.000_-;_-* &quot;-&quot;??_-;_-@_-"/>
    <numFmt numFmtId="176" formatCode="yyyymmdd"/>
    <numFmt numFmtId="177" formatCode="mmddyyyy"/>
  </numFmts>
  <fonts count="2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12"/>
      <name val="Tms Rmn"/>
    </font>
    <font>
      <sz val="11"/>
      <name val="Univers Condensed"/>
      <family val="2"/>
    </font>
    <font>
      <sz val="9"/>
      <name val="Times New Roman"/>
      <family val="1"/>
    </font>
    <font>
      <sz val="10"/>
      <name val="Helv"/>
    </font>
    <font>
      <sz val="11"/>
      <name val="Book Antiqua"/>
      <family val="1"/>
    </font>
    <font>
      <sz val="10"/>
      <color indexed="8"/>
      <name val="Arial"/>
      <family val="2"/>
    </font>
    <font>
      <sz val="10"/>
      <name val="MS Sans Serif"/>
      <family val="2"/>
    </font>
    <font>
      <sz val="8"/>
      <name val="Arial"/>
      <family val="2"/>
    </font>
    <font>
      <sz val="7"/>
      <name val="Small Fonts"/>
      <family val="2"/>
    </font>
    <font>
      <sz val="10"/>
      <color indexed="8"/>
      <name val="Tahoma"/>
      <family val="2"/>
    </font>
    <font>
      <sz val="12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sz val="10"/>
      <name val="Arial"/>
      <family val="2"/>
    </font>
    <font>
      <b/>
      <i/>
      <sz val="9"/>
      <name val="Arial"/>
      <family val="2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6">
    <xf numFmtId="0" fontId="0" fillId="0" borderId="0"/>
    <xf numFmtId="0" fontId="8" fillId="0" borderId="0" applyNumberFormat="0" applyFill="0" applyBorder="0" applyAlignment="0" applyProtection="0"/>
    <xf numFmtId="166" fontId="9" fillId="0" borderId="0" applyFill="0" applyBorder="0" applyAlignment="0"/>
    <xf numFmtId="167" fontId="10" fillId="0" borderId="0" applyFill="0" applyBorder="0" applyAlignment="0"/>
    <xf numFmtId="168" fontId="10" fillId="0" borderId="0" applyFill="0" applyBorder="0" applyAlignment="0"/>
    <xf numFmtId="169" fontId="9" fillId="0" borderId="0" applyFill="0" applyBorder="0" applyAlignment="0"/>
    <xf numFmtId="170" fontId="9" fillId="0" borderId="0" applyFill="0" applyBorder="0" applyAlignment="0"/>
    <xf numFmtId="166" fontId="9" fillId="0" borderId="0" applyFill="0" applyBorder="0" applyAlignment="0"/>
    <xf numFmtId="171" fontId="9" fillId="0" borderId="0" applyFill="0" applyBorder="0" applyAlignment="0"/>
    <xf numFmtId="167" fontId="10" fillId="0" borderId="0" applyFill="0" applyBorder="0" applyAlignment="0"/>
    <xf numFmtId="0" fontId="11" fillId="0" borderId="1"/>
    <xf numFmtId="166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11" fillId="0" borderId="1"/>
    <xf numFmtId="167" fontId="10" fillId="0" borderId="0" applyFont="0" applyFill="0" applyBorder="0" applyAlignment="0" applyProtection="0"/>
    <xf numFmtId="15" fontId="12" fillId="0" borderId="0" applyFont="0" applyFill="0" applyBorder="0" applyAlignment="0"/>
    <xf numFmtId="14" fontId="13" fillId="0" borderId="0" applyFill="0" applyBorder="0" applyAlignment="0"/>
    <xf numFmtId="38" fontId="14" fillId="0" borderId="2">
      <alignment vertical="center"/>
    </xf>
    <xf numFmtId="166" fontId="9" fillId="0" borderId="0" applyFill="0" applyBorder="0" applyAlignment="0"/>
    <xf numFmtId="167" fontId="10" fillId="0" borderId="0" applyFill="0" applyBorder="0" applyAlignment="0"/>
    <xf numFmtId="166" fontId="9" fillId="0" borderId="0" applyFill="0" applyBorder="0" applyAlignment="0"/>
    <xf numFmtId="171" fontId="9" fillId="0" borderId="0" applyFill="0" applyBorder="0" applyAlignment="0"/>
    <xf numFmtId="167" fontId="10" fillId="0" borderId="0" applyFill="0" applyBorder="0" applyAlignment="0"/>
    <xf numFmtId="38" fontId="15" fillId="2" borderId="0" applyNumberFormat="0" applyBorder="0" applyAlignment="0" applyProtection="0"/>
    <xf numFmtId="0" fontId="6" fillId="0" borderId="3" applyNumberFormat="0" applyAlignment="0" applyProtection="0">
      <alignment horizontal="left" vertical="center"/>
    </xf>
    <xf numFmtId="0" fontId="6" fillId="0" borderId="4">
      <alignment horizontal="left" vertical="center"/>
    </xf>
    <xf numFmtId="10" fontId="15" fillId="3" borderId="5" applyNumberFormat="0" applyBorder="0" applyAlignment="0" applyProtection="0"/>
    <xf numFmtId="166" fontId="9" fillId="0" borderId="0" applyFill="0" applyBorder="0" applyAlignment="0"/>
    <xf numFmtId="167" fontId="10" fillId="0" borderId="0" applyFill="0" applyBorder="0" applyAlignment="0"/>
    <xf numFmtId="166" fontId="9" fillId="0" borderId="0" applyFill="0" applyBorder="0" applyAlignment="0"/>
    <xf numFmtId="171" fontId="9" fillId="0" borderId="0" applyFill="0" applyBorder="0" applyAlignment="0"/>
    <xf numFmtId="167" fontId="10" fillId="0" borderId="0" applyFill="0" applyBorder="0" applyAlignment="0"/>
    <xf numFmtId="37" fontId="16" fillId="0" borderId="0"/>
    <xf numFmtId="172" fontId="3" fillId="0" borderId="0"/>
    <xf numFmtId="0" fontId="17" fillId="0" borderId="0"/>
    <xf numFmtId="0" fontId="5" fillId="0" borderId="0"/>
    <xf numFmtId="0" fontId="5" fillId="0" borderId="0"/>
    <xf numFmtId="0" fontId="18" fillId="4" borderId="0"/>
    <xf numFmtId="0" fontId="18" fillId="4" borderId="0"/>
    <xf numFmtId="0" fontId="19" fillId="4" borderId="0"/>
    <xf numFmtId="0" fontId="19" fillId="4" borderId="0"/>
    <xf numFmtId="0" fontId="3" fillId="0" borderId="0"/>
    <xf numFmtId="9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3" fillId="0" borderId="0" applyFill="0" applyBorder="0" applyAlignment="0"/>
    <xf numFmtId="167" fontId="10" fillId="0" borderId="0" applyFill="0" applyBorder="0" applyAlignment="0"/>
    <xf numFmtId="174" fontId="3" fillId="0" borderId="0" applyFill="0" applyBorder="0" applyAlignment="0"/>
    <xf numFmtId="175" fontId="3" fillId="0" borderId="0" applyFill="0" applyBorder="0" applyAlignment="0"/>
    <xf numFmtId="167" fontId="10" fillId="0" borderId="0" applyFill="0" applyBorder="0" applyAlignment="0"/>
    <xf numFmtId="49" fontId="13" fillId="0" borderId="0" applyFill="0" applyBorder="0" applyAlignment="0"/>
    <xf numFmtId="176" fontId="3" fillId="0" borderId="0" applyFill="0" applyBorder="0" applyAlignment="0"/>
    <xf numFmtId="177" fontId="3" fillId="0" borderId="0" applyFill="0" applyBorder="0" applyAlignment="0"/>
    <xf numFmtId="43" fontId="2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74">
    <xf numFmtId="0" fontId="0" fillId="0" borderId="0" xfId="0"/>
    <xf numFmtId="0" fontId="4" fillId="0" borderId="0" xfId="0" applyFont="1"/>
    <xf numFmtId="2" fontId="0" fillId="0" borderId="0" xfId="0" applyNumberForma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5" xfId="0" applyFont="1" applyBorder="1" applyAlignment="1">
      <alignment horizontal="center" vertical="top" wrapText="1"/>
    </xf>
    <xf numFmtId="2" fontId="22" fillId="0" borderId="5" xfId="0" applyNumberFormat="1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" fontId="6" fillId="0" borderId="5" xfId="0" applyNumberFormat="1" applyFont="1" applyBorder="1" applyAlignment="1">
      <alignment horizontal="center" vertical="top"/>
    </xf>
    <xf numFmtId="1" fontId="22" fillId="0" borderId="5" xfId="0" applyNumberFormat="1" applyFont="1" applyBorder="1" applyAlignment="1">
      <alignment horizontal="center" vertical="top"/>
    </xf>
    <xf numFmtId="1" fontId="6" fillId="0" borderId="5" xfId="0" applyNumberFormat="1" applyFont="1" applyBorder="1" applyAlignment="1">
      <alignment vertical="top"/>
    </xf>
    <xf numFmtId="0" fontId="0" fillId="0" borderId="5" xfId="0" applyBorder="1"/>
    <xf numFmtId="0" fontId="4" fillId="0" borderId="0" xfId="0" applyFont="1" applyAlignment="1">
      <alignment vertical="top"/>
    </xf>
    <xf numFmtId="43" fontId="0" fillId="0" borderId="0" xfId="64" applyFont="1"/>
    <xf numFmtId="0" fontId="4" fillId="0" borderId="0" xfId="0" applyFont="1" applyAlignment="1">
      <alignment horizontal="center" vertical="center"/>
    </xf>
    <xf numFmtId="0" fontId="24" fillId="0" borderId="0" xfId="0" applyFont="1" applyAlignment="1">
      <alignment horizontal="right"/>
    </xf>
    <xf numFmtId="0" fontId="4" fillId="0" borderId="5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0" fontId="3" fillId="0" borderId="5" xfId="0" applyFont="1" applyBorder="1" applyAlignment="1">
      <alignment horizontal="lef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 vertical="center"/>
    </xf>
    <xf numFmtId="1" fontId="3" fillId="0" borderId="5" xfId="46" applyNumberFormat="1" applyBorder="1" applyAlignment="1">
      <alignment horizontal="center" vertical="center"/>
    </xf>
    <xf numFmtId="0" fontId="25" fillId="0" borderId="0" xfId="0" applyFont="1"/>
    <xf numFmtId="9" fontId="1" fillId="0" borderId="5" xfId="0" applyNumberFormat="1" applyFont="1" applyBorder="1" applyAlignment="1">
      <alignment horizontal="center" vertical="center" wrapText="1"/>
    </xf>
    <xf numFmtId="9" fontId="0" fillId="0" borderId="5" xfId="46" applyFont="1" applyBorder="1" applyAlignment="1">
      <alignment horizontal="center" vertical="center"/>
    </xf>
    <xf numFmtId="2" fontId="0" fillId="0" borderId="5" xfId="0" applyNumberFormat="1" applyBorder="1" applyAlignment="1">
      <alignment horizontal="right" vertical="center"/>
    </xf>
    <xf numFmtId="0" fontId="2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2" fontId="0" fillId="0" borderId="5" xfId="0" applyNumberFormat="1" applyBorder="1"/>
    <xf numFmtId="0" fontId="4" fillId="0" borderId="5" xfId="45" applyFont="1" applyBorder="1" applyAlignment="1" applyProtection="1">
      <alignment horizontal="right" wrapText="1"/>
      <protection locked="0"/>
    </xf>
    <xf numFmtId="2" fontId="4" fillId="0" borderId="5" xfId="0" applyNumberFormat="1" applyFont="1" applyBorder="1"/>
    <xf numFmtId="9" fontId="0" fillId="0" borderId="5" xfId="46" applyFont="1" applyBorder="1" applyAlignment="1">
      <alignment horizontal="center"/>
    </xf>
    <xf numFmtId="0" fontId="21" fillId="0" borderId="5" xfId="0" applyFont="1" applyBorder="1"/>
    <xf numFmtId="2" fontId="21" fillId="0" borderId="5" xfId="0" applyNumberFormat="1" applyFont="1" applyBorder="1"/>
    <xf numFmtId="0" fontId="0" fillId="0" borderId="5" xfId="0" applyBorder="1" applyAlignment="1">
      <alignment horizontal="center"/>
    </xf>
    <xf numFmtId="0" fontId="0" fillId="0" borderId="5" xfId="0" applyBorder="1" applyAlignment="1">
      <alignment wrapText="1"/>
    </xf>
    <xf numFmtId="0" fontId="4" fillId="0" borderId="5" xfId="0" applyFont="1" applyBorder="1" applyAlignment="1">
      <alignment horizontal="right"/>
    </xf>
    <xf numFmtId="0" fontId="3" fillId="0" borderId="5" xfId="0" applyFont="1" applyBorder="1"/>
    <xf numFmtId="0" fontId="4" fillId="0" borderId="5" xfId="0" applyFont="1" applyBorder="1"/>
    <xf numFmtId="0" fontId="20" fillId="0" borderId="5" xfId="0" applyFont="1" applyBorder="1" applyAlignment="1">
      <alignment horizontal="center" vertical="top" wrapText="1"/>
    </xf>
    <xf numFmtId="1" fontId="6" fillId="0" borderId="5" xfId="0" applyNumberFormat="1" applyFont="1" applyBorder="1"/>
    <xf numFmtId="1" fontId="3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left" vertical="top" wrapText="1" shrinkToFit="1"/>
    </xf>
    <xf numFmtId="1" fontId="0" fillId="0" borderId="0" xfId="0" applyNumberFormat="1"/>
    <xf numFmtId="0" fontId="21" fillId="0" borderId="5" xfId="0" applyFont="1" applyBorder="1" applyAlignment="1">
      <alignment vertical="center" wrapText="1"/>
    </xf>
    <xf numFmtId="0" fontId="0" fillId="0" borderId="5" xfId="0" applyBorder="1" applyAlignment="1">
      <alignment vertical="center"/>
    </xf>
    <xf numFmtId="2" fontId="0" fillId="0" borderId="5" xfId="0" applyNumberFormat="1" applyBorder="1" applyAlignment="1">
      <alignment horizontal="center" vertical="center"/>
    </xf>
    <xf numFmtId="0" fontId="4" fillId="0" borderId="5" xfId="45" applyFont="1" applyBorder="1" applyAlignment="1" applyProtection="1">
      <alignment horizontal="right" vertical="center" wrapText="1"/>
      <protection locked="0"/>
    </xf>
    <xf numFmtId="2" fontId="4" fillId="0" borderId="5" xfId="0" applyNumberFormat="1" applyFont="1" applyBorder="1" applyAlignment="1">
      <alignment horizontal="center" vertical="center"/>
    </xf>
    <xf numFmtId="165" fontId="0" fillId="0" borderId="0" xfId="65" applyFont="1"/>
    <xf numFmtId="0" fontId="21" fillId="0" borderId="5" xfId="0" applyFont="1" applyBorder="1" applyAlignment="1">
      <alignment vertical="center"/>
    </xf>
    <xf numFmtId="2" fontId="21" fillId="0" borderId="5" xfId="0" applyNumberFormat="1" applyFon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4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0" fillId="0" borderId="6" xfId="0" applyBorder="1"/>
    <xf numFmtId="1" fontId="4" fillId="0" borderId="5" xfId="0" applyNumberFormat="1" applyFont="1" applyBorder="1" applyAlignment="1">
      <alignment horizontal="center" vertical="center"/>
    </xf>
    <xf numFmtId="10" fontId="0" fillId="0" borderId="5" xfId="46" applyNumberFormat="1" applyFont="1" applyBorder="1" applyAlignment="1">
      <alignment horizontal="center" vertical="center"/>
    </xf>
    <xf numFmtId="9" fontId="6" fillId="0" borderId="5" xfId="46" applyFont="1" applyBorder="1" applyAlignment="1">
      <alignment vertical="top"/>
    </xf>
    <xf numFmtId="2" fontId="6" fillId="0" borderId="5" xfId="0" applyNumberFormat="1" applyFont="1" applyBorder="1" applyAlignment="1">
      <alignment horizontal="center" vertical="top"/>
    </xf>
    <xf numFmtId="0" fontId="3" fillId="0" borderId="0" xfId="0" applyFont="1"/>
    <xf numFmtId="2" fontId="3" fillId="0" borderId="0" xfId="0" applyNumberFormat="1" applyFont="1"/>
    <xf numFmtId="0" fontId="3" fillId="0" borderId="0" xfId="0" applyFont="1" applyAlignment="1">
      <alignment horizontal="center"/>
    </xf>
    <xf numFmtId="10" fontId="0" fillId="0" borderId="0" xfId="46" applyNumberFormat="1" applyFont="1" applyAlignment="1">
      <alignment horizontal="center" vertical="center"/>
    </xf>
    <xf numFmtId="0" fontId="6" fillId="5" borderId="0" xfId="0" applyFont="1" applyFill="1"/>
    <xf numFmtId="0" fontId="0" fillId="5" borderId="0" xfId="0" applyFill="1"/>
    <xf numFmtId="0" fontId="0" fillId="5" borderId="0" xfId="0" applyFill="1" applyAlignment="1">
      <alignment horizontal="center"/>
    </xf>
    <xf numFmtId="0" fontId="4" fillId="5" borderId="5" xfId="0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/>
    </xf>
    <xf numFmtId="0" fontId="6" fillId="5" borderId="5" xfId="0" applyFont="1" applyFill="1" applyBorder="1" applyAlignment="1">
      <alignment horizontal="center" vertical="top"/>
    </xf>
    <xf numFmtId="1" fontId="6" fillId="5" borderId="5" xfId="0" applyNumberFormat="1" applyFont="1" applyFill="1" applyBorder="1" applyAlignment="1">
      <alignment horizontal="center" vertical="top"/>
    </xf>
    <xf numFmtId="168" fontId="0" fillId="5" borderId="0" xfId="0" applyNumberFormat="1" applyFill="1"/>
  </cellXfs>
  <cellStyles count="66">
    <cellStyle name="Body" xfId="1" xr:uid="{00000000-0005-0000-0000-000000000000}"/>
    <cellStyle name="Calc Currency (0)" xfId="2" xr:uid="{00000000-0005-0000-0000-000001000000}"/>
    <cellStyle name="Calc Currency (2)" xfId="3" xr:uid="{00000000-0005-0000-0000-000002000000}"/>
    <cellStyle name="Calc Percent (0)" xfId="4" xr:uid="{00000000-0005-0000-0000-000003000000}"/>
    <cellStyle name="Calc Percent (1)" xfId="5" xr:uid="{00000000-0005-0000-0000-000004000000}"/>
    <cellStyle name="Calc Percent (2)" xfId="6" xr:uid="{00000000-0005-0000-0000-000005000000}"/>
    <cellStyle name="Calc Units (0)" xfId="7" xr:uid="{00000000-0005-0000-0000-000006000000}"/>
    <cellStyle name="Calc Units (1)" xfId="8" xr:uid="{00000000-0005-0000-0000-000007000000}"/>
    <cellStyle name="Calc Units (2)" xfId="9" xr:uid="{00000000-0005-0000-0000-000008000000}"/>
    <cellStyle name="Comma" xfId="64" builtinId="3"/>
    <cellStyle name="Comma  - Style1" xfId="10" xr:uid="{00000000-0005-0000-0000-000009000000}"/>
    <cellStyle name="Comma [00]" xfId="11" xr:uid="{00000000-0005-0000-0000-00000A000000}"/>
    <cellStyle name="Comma 2" xfId="12" xr:uid="{00000000-0005-0000-0000-00000B000000}"/>
    <cellStyle name="Comma 3" xfId="13" xr:uid="{00000000-0005-0000-0000-00000C000000}"/>
    <cellStyle name="Comma 4" xfId="14" xr:uid="{00000000-0005-0000-0000-00000D000000}"/>
    <cellStyle name="Comma 5" xfId="65" xr:uid="{2BF72ED2-F1A8-4861-8937-7258494474AD}"/>
    <cellStyle name="Comma 8" xfId="15" xr:uid="{00000000-0005-0000-0000-00000E000000}"/>
    <cellStyle name="Comma 9" xfId="16" xr:uid="{00000000-0005-0000-0000-00000F000000}"/>
    <cellStyle name="Curren - Style2" xfId="17" xr:uid="{00000000-0005-0000-0000-000010000000}"/>
    <cellStyle name="Currency [00]" xfId="18" xr:uid="{00000000-0005-0000-0000-000011000000}"/>
    <cellStyle name="date" xfId="19" xr:uid="{00000000-0005-0000-0000-000012000000}"/>
    <cellStyle name="Date Short" xfId="20" xr:uid="{00000000-0005-0000-0000-000013000000}"/>
    <cellStyle name="DELTA" xfId="21" xr:uid="{00000000-0005-0000-0000-000014000000}"/>
    <cellStyle name="Enter Currency (0)" xfId="22" xr:uid="{00000000-0005-0000-0000-000015000000}"/>
    <cellStyle name="Enter Currency (2)" xfId="23" xr:uid="{00000000-0005-0000-0000-000016000000}"/>
    <cellStyle name="Enter Units (0)" xfId="24" xr:uid="{00000000-0005-0000-0000-000017000000}"/>
    <cellStyle name="Enter Units (1)" xfId="25" xr:uid="{00000000-0005-0000-0000-000018000000}"/>
    <cellStyle name="Enter Units (2)" xfId="26" xr:uid="{00000000-0005-0000-0000-000019000000}"/>
    <cellStyle name="Grey" xfId="27" xr:uid="{00000000-0005-0000-0000-00001A000000}"/>
    <cellStyle name="Header1" xfId="28" xr:uid="{00000000-0005-0000-0000-00001B000000}"/>
    <cellStyle name="Header2" xfId="29" xr:uid="{00000000-0005-0000-0000-00001C000000}"/>
    <cellStyle name="Input [yellow]" xfId="30" xr:uid="{00000000-0005-0000-0000-00001D000000}"/>
    <cellStyle name="Link Currency (0)" xfId="31" xr:uid="{00000000-0005-0000-0000-00001E000000}"/>
    <cellStyle name="Link Currency (2)" xfId="32" xr:uid="{00000000-0005-0000-0000-00001F000000}"/>
    <cellStyle name="Link Units (0)" xfId="33" xr:uid="{00000000-0005-0000-0000-000020000000}"/>
    <cellStyle name="Link Units (1)" xfId="34" xr:uid="{00000000-0005-0000-0000-000021000000}"/>
    <cellStyle name="Link Units (2)" xfId="35" xr:uid="{00000000-0005-0000-0000-000022000000}"/>
    <cellStyle name="no dec" xfId="36" xr:uid="{00000000-0005-0000-0000-000023000000}"/>
    <cellStyle name="Normal" xfId="0" builtinId="0"/>
    <cellStyle name="Normal - Style1" xfId="37" xr:uid="{00000000-0005-0000-0000-000025000000}"/>
    <cellStyle name="Normal 2" xfId="38" xr:uid="{00000000-0005-0000-0000-000026000000}"/>
    <cellStyle name="Normal 2 2" xfId="39" xr:uid="{00000000-0005-0000-0000-000027000000}"/>
    <cellStyle name="Normal 3" xfId="40" xr:uid="{00000000-0005-0000-0000-000028000000}"/>
    <cellStyle name="Normal 4" xfId="41" xr:uid="{00000000-0005-0000-0000-000029000000}"/>
    <cellStyle name="Normal 4 2" xfId="42" xr:uid="{00000000-0005-0000-0000-00002A000000}"/>
    <cellStyle name="Normal 4 3" xfId="43" xr:uid="{00000000-0005-0000-0000-00002B000000}"/>
    <cellStyle name="Normal 5" xfId="44" xr:uid="{00000000-0005-0000-0000-00002C000000}"/>
    <cellStyle name="Normal_SOUTHCO___ARR_2005-06" xfId="45" xr:uid="{00000000-0005-0000-0000-00002D000000}"/>
    <cellStyle name="Percent" xfId="46" builtinId="5"/>
    <cellStyle name="Percent [0]" xfId="47" xr:uid="{00000000-0005-0000-0000-00002F000000}"/>
    <cellStyle name="Percent [00]" xfId="48" xr:uid="{00000000-0005-0000-0000-000030000000}"/>
    <cellStyle name="Percent [2]" xfId="49" xr:uid="{00000000-0005-0000-0000-000031000000}"/>
    <cellStyle name="Percent 2" xfId="50" xr:uid="{00000000-0005-0000-0000-000032000000}"/>
    <cellStyle name="Percent 2 2" xfId="51" xr:uid="{00000000-0005-0000-0000-000033000000}"/>
    <cellStyle name="Percent 3" xfId="52" xr:uid="{00000000-0005-0000-0000-000034000000}"/>
    <cellStyle name="Percent 4" xfId="53" xr:uid="{00000000-0005-0000-0000-000035000000}"/>
    <cellStyle name="Percent 5" xfId="54" xr:uid="{00000000-0005-0000-0000-000036000000}"/>
    <cellStyle name="Percent 6" xfId="55" xr:uid="{00000000-0005-0000-0000-000037000000}"/>
    <cellStyle name="PrePop Currency (0)" xfId="56" xr:uid="{00000000-0005-0000-0000-000038000000}"/>
    <cellStyle name="PrePop Currency (2)" xfId="57" xr:uid="{00000000-0005-0000-0000-000039000000}"/>
    <cellStyle name="PrePop Units (0)" xfId="58" xr:uid="{00000000-0005-0000-0000-00003A000000}"/>
    <cellStyle name="PrePop Units (1)" xfId="59" xr:uid="{00000000-0005-0000-0000-00003B000000}"/>
    <cellStyle name="PrePop Units (2)" xfId="60" xr:uid="{00000000-0005-0000-0000-00003C000000}"/>
    <cellStyle name="Text Indent A" xfId="61" xr:uid="{00000000-0005-0000-0000-00003D000000}"/>
    <cellStyle name="Text Indent B" xfId="62" xr:uid="{00000000-0005-0000-0000-00003E000000}"/>
    <cellStyle name="Text Indent C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205" Type="http://schemas.openxmlformats.org/officeDocument/2006/relationships/externalLink" Target="externalLinks/externalLink201.xml"/><Relationship Id="rId226" Type="http://schemas.openxmlformats.org/officeDocument/2006/relationships/externalLink" Target="externalLinks/externalLink222.xml"/><Relationship Id="rId247" Type="http://schemas.openxmlformats.org/officeDocument/2006/relationships/externalLink" Target="externalLinks/externalLink243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16" Type="http://schemas.openxmlformats.org/officeDocument/2006/relationships/externalLink" Target="externalLinks/externalLink212.xml"/><Relationship Id="rId237" Type="http://schemas.openxmlformats.org/officeDocument/2006/relationships/externalLink" Target="externalLinks/externalLink233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206" Type="http://schemas.openxmlformats.org/officeDocument/2006/relationships/externalLink" Target="externalLinks/externalLink202.xml"/><Relationship Id="rId227" Type="http://schemas.openxmlformats.org/officeDocument/2006/relationships/externalLink" Target="externalLinks/externalLink223.xml"/><Relationship Id="rId248" Type="http://schemas.openxmlformats.org/officeDocument/2006/relationships/theme" Target="theme/theme1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217" Type="http://schemas.openxmlformats.org/officeDocument/2006/relationships/externalLink" Target="externalLinks/externalLink213.xml"/><Relationship Id="rId6" Type="http://schemas.openxmlformats.org/officeDocument/2006/relationships/externalLink" Target="externalLinks/externalLink2.xml"/><Relationship Id="rId238" Type="http://schemas.openxmlformats.org/officeDocument/2006/relationships/externalLink" Target="externalLinks/externalLink234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207" Type="http://schemas.openxmlformats.org/officeDocument/2006/relationships/externalLink" Target="externalLinks/externalLink203.xml"/><Relationship Id="rId228" Type="http://schemas.openxmlformats.org/officeDocument/2006/relationships/externalLink" Target="externalLinks/externalLink224.xml"/><Relationship Id="rId249" Type="http://schemas.openxmlformats.org/officeDocument/2006/relationships/styles" Target="styles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20" Type="http://schemas.openxmlformats.org/officeDocument/2006/relationships/externalLink" Target="externalLinks/externalLink116.xml"/><Relationship Id="rId141" Type="http://schemas.openxmlformats.org/officeDocument/2006/relationships/externalLink" Target="externalLinks/externalLink137.xml"/><Relationship Id="rId7" Type="http://schemas.openxmlformats.org/officeDocument/2006/relationships/externalLink" Target="externalLinks/externalLink3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18" Type="http://schemas.openxmlformats.org/officeDocument/2006/relationships/externalLink" Target="externalLinks/externalLink214.xml"/><Relationship Id="rId239" Type="http://schemas.openxmlformats.org/officeDocument/2006/relationships/externalLink" Target="externalLinks/externalLink235.xml"/><Relationship Id="rId250" Type="http://schemas.openxmlformats.org/officeDocument/2006/relationships/sharedStrings" Target="sharedStrings.xml"/><Relationship Id="rId24" Type="http://schemas.openxmlformats.org/officeDocument/2006/relationships/externalLink" Target="externalLinks/externalLink20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31" Type="http://schemas.openxmlformats.org/officeDocument/2006/relationships/externalLink" Target="externalLinks/externalLink127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externalLink" Target="externalLinks/externalLink190.xml"/><Relationship Id="rId208" Type="http://schemas.openxmlformats.org/officeDocument/2006/relationships/externalLink" Target="externalLinks/externalLink204.xml"/><Relationship Id="rId229" Type="http://schemas.openxmlformats.org/officeDocument/2006/relationships/externalLink" Target="externalLinks/externalLink225.xml"/><Relationship Id="rId240" Type="http://schemas.openxmlformats.org/officeDocument/2006/relationships/externalLink" Target="externalLinks/externalLink236.xml"/><Relationship Id="rId14" Type="http://schemas.openxmlformats.org/officeDocument/2006/relationships/externalLink" Target="externalLinks/externalLink10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8" Type="http://schemas.openxmlformats.org/officeDocument/2006/relationships/externalLink" Target="externalLinks/externalLink4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219" Type="http://schemas.openxmlformats.org/officeDocument/2006/relationships/externalLink" Target="externalLinks/externalLink215.xml"/><Relationship Id="rId230" Type="http://schemas.openxmlformats.org/officeDocument/2006/relationships/externalLink" Target="externalLinks/externalLink226.xml"/><Relationship Id="rId251" Type="http://schemas.openxmlformats.org/officeDocument/2006/relationships/calcChain" Target="calcChain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95" Type="http://schemas.openxmlformats.org/officeDocument/2006/relationships/externalLink" Target="externalLinks/externalLink191.xml"/><Relationship Id="rId209" Type="http://schemas.openxmlformats.org/officeDocument/2006/relationships/externalLink" Target="externalLinks/externalLink205.xml"/><Relationship Id="rId220" Type="http://schemas.openxmlformats.org/officeDocument/2006/relationships/externalLink" Target="externalLinks/externalLink216.xml"/><Relationship Id="rId241" Type="http://schemas.openxmlformats.org/officeDocument/2006/relationships/externalLink" Target="externalLinks/externalLink237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78" Type="http://schemas.openxmlformats.org/officeDocument/2006/relationships/externalLink" Target="externalLinks/externalLink74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64" Type="http://schemas.openxmlformats.org/officeDocument/2006/relationships/externalLink" Target="externalLinks/externalLink160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10" Type="http://schemas.openxmlformats.org/officeDocument/2006/relationships/externalLink" Target="externalLinks/externalLink206.xml"/><Relationship Id="rId215" Type="http://schemas.openxmlformats.org/officeDocument/2006/relationships/externalLink" Target="externalLinks/externalLink211.xml"/><Relationship Id="rId236" Type="http://schemas.openxmlformats.org/officeDocument/2006/relationships/externalLink" Target="externalLinks/externalLink232.xml"/><Relationship Id="rId26" Type="http://schemas.openxmlformats.org/officeDocument/2006/relationships/externalLink" Target="externalLinks/externalLink22.xml"/><Relationship Id="rId231" Type="http://schemas.openxmlformats.org/officeDocument/2006/relationships/externalLink" Target="externalLinks/externalLink227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externalLink" Target="externalLinks/externalLink192.xml"/><Relationship Id="rId200" Type="http://schemas.openxmlformats.org/officeDocument/2006/relationships/externalLink" Target="externalLinks/externalLink196.xml"/><Relationship Id="rId16" Type="http://schemas.openxmlformats.org/officeDocument/2006/relationships/externalLink" Target="externalLinks/externalLink12.xml"/><Relationship Id="rId221" Type="http://schemas.openxmlformats.org/officeDocument/2006/relationships/externalLink" Target="externalLinks/externalLink217.xml"/><Relationship Id="rId242" Type="http://schemas.openxmlformats.org/officeDocument/2006/relationships/externalLink" Target="externalLinks/externalLink238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11" Type="http://schemas.openxmlformats.org/officeDocument/2006/relationships/externalLink" Target="externalLinks/externalLink207.xml"/><Relationship Id="rId232" Type="http://schemas.openxmlformats.org/officeDocument/2006/relationships/externalLink" Target="externalLinks/externalLink228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97" Type="http://schemas.openxmlformats.org/officeDocument/2006/relationships/externalLink" Target="externalLinks/externalLink193.xml"/><Relationship Id="rId201" Type="http://schemas.openxmlformats.org/officeDocument/2006/relationships/externalLink" Target="externalLinks/externalLink197.xml"/><Relationship Id="rId222" Type="http://schemas.openxmlformats.org/officeDocument/2006/relationships/externalLink" Target="externalLinks/externalLink218.xml"/><Relationship Id="rId243" Type="http://schemas.openxmlformats.org/officeDocument/2006/relationships/externalLink" Target="externalLinks/externalLink239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8.xml"/><Relationship Id="rId233" Type="http://schemas.openxmlformats.org/officeDocument/2006/relationships/externalLink" Target="externalLinks/externalLink22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98" Type="http://schemas.openxmlformats.org/officeDocument/2006/relationships/externalLink" Target="externalLinks/externalLink194.xml"/><Relationship Id="rId202" Type="http://schemas.openxmlformats.org/officeDocument/2006/relationships/externalLink" Target="externalLinks/externalLink198.xml"/><Relationship Id="rId223" Type="http://schemas.openxmlformats.org/officeDocument/2006/relationships/externalLink" Target="externalLinks/externalLink219.xml"/><Relationship Id="rId244" Type="http://schemas.openxmlformats.org/officeDocument/2006/relationships/externalLink" Target="externalLinks/externalLink240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46.xml"/><Relationship Id="rId104" Type="http://schemas.openxmlformats.org/officeDocument/2006/relationships/externalLink" Target="externalLinks/externalLink100.xml"/><Relationship Id="rId125" Type="http://schemas.openxmlformats.org/officeDocument/2006/relationships/externalLink" Target="externalLinks/externalLink121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13" Type="http://schemas.openxmlformats.org/officeDocument/2006/relationships/externalLink" Target="externalLinks/externalLink209.xml"/><Relationship Id="rId234" Type="http://schemas.openxmlformats.org/officeDocument/2006/relationships/externalLink" Target="externalLinks/externalLink23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36.xml"/><Relationship Id="rId115" Type="http://schemas.openxmlformats.org/officeDocument/2006/relationships/externalLink" Target="externalLinks/externalLink111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9" Type="http://schemas.openxmlformats.org/officeDocument/2006/relationships/externalLink" Target="externalLinks/externalLink195.xml"/><Relationship Id="rId203" Type="http://schemas.openxmlformats.org/officeDocument/2006/relationships/externalLink" Target="externalLinks/externalLink199.xml"/><Relationship Id="rId19" Type="http://schemas.openxmlformats.org/officeDocument/2006/relationships/externalLink" Target="externalLinks/externalLink15.xml"/><Relationship Id="rId224" Type="http://schemas.openxmlformats.org/officeDocument/2006/relationships/externalLink" Target="externalLinks/externalLink220.xml"/><Relationship Id="rId245" Type="http://schemas.openxmlformats.org/officeDocument/2006/relationships/externalLink" Target="externalLinks/externalLink241.xml"/><Relationship Id="rId30" Type="http://schemas.openxmlformats.org/officeDocument/2006/relationships/externalLink" Target="externalLinks/externalLink2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10.xml"/><Relationship Id="rId235" Type="http://schemas.openxmlformats.org/officeDocument/2006/relationships/externalLink" Target="externalLinks/externalLink231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179" Type="http://schemas.openxmlformats.org/officeDocument/2006/relationships/externalLink" Target="externalLinks/externalLink175.xml"/><Relationship Id="rId190" Type="http://schemas.openxmlformats.org/officeDocument/2006/relationships/externalLink" Target="externalLinks/externalLink186.xml"/><Relationship Id="rId204" Type="http://schemas.openxmlformats.org/officeDocument/2006/relationships/externalLink" Target="externalLinks/externalLink200.xml"/><Relationship Id="rId225" Type="http://schemas.openxmlformats.org/officeDocument/2006/relationships/externalLink" Target="externalLinks/externalLink221.xml"/><Relationship Id="rId246" Type="http://schemas.openxmlformats.org/officeDocument/2006/relationships/externalLink" Target="externalLinks/externalLink242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94" Type="http://schemas.openxmlformats.org/officeDocument/2006/relationships/externalLink" Target="externalLinks/externalLink90.xml"/><Relationship Id="rId148" Type="http://schemas.openxmlformats.org/officeDocument/2006/relationships/externalLink" Target="externalLinks/externalLink144.xml"/><Relationship Id="rId169" Type="http://schemas.openxmlformats.org/officeDocument/2006/relationships/externalLink" Target="externalLinks/externalLink16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.natsteel.com.sg/exchange/anmyk/Inbox/No%20Subject.EML/WINDOWS/TEMP/Mat'l%20Price%202000-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vaishalia/Desktop/Book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2395/c/Share/&#51068;&#48152;/&#49892;&#54665;&#50696;&#49328;&#54200;&#49457;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FIXED%20ASSET%20GLOBAL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51204;&#50689;&#44428;/C/WIN98/TEMP/REPORT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PAG/GHT/closing/Monthly%20Accounts/DEC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%20MISCELLANEOUS%20EXPENSE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440.2%20USGAAP%20Working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1881/&#47928;&#49436;&#49688;&#48156;&#49888;/&#51473;&#51109;&#44592;&#44221;&#50689;&#44228;&#54925;/9,9&#51217;&#49688;(&#48372;&#44256;&#45236;&#50857;)/&#48372;&#44256;&#49436;&#50857;/Book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vaishalia/Documents%20and%20Settings/Acer%20OEM%20User/Local%20Settings/Temporary%20Internet%20Files/OLK1/ABP_FY06/Till%20FY06/Till_1707/CASH%20FLOW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50696;&#44032;&#54364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Rohan\Capital%20Adequacy\Mar-06\Capital%20Adequecy%20March%20Tentative%20WITHOUT%20gtricl%20as%20NBF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%20STAMPS%20&amp;%20TELEGRAM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anant/Conso%20Computations/snehal/Regulatory/Disagg%20ARR%20FY06_June05/MERC%20Follow%20up_documents/Backup%20Input%20Data%20Files/Dis-Agg%20ARR%20-%20MERC%20Formats/ARR%20FY%202005-06%20170106/GTD_Capital%20Base_3%20yrs_050106.xls?75B3EC02" TargetMode="External"/><Relationship Id="rId1" Type="http://schemas.openxmlformats.org/officeDocument/2006/relationships/externalLinkPath" Target="file:///\\75B3EC02\GTD_Capital%20Base_3%20yrs_05010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lients/TATA%20POWER/Sep06%20Qtr%20audit/Documents%20and%20Settings/Administrator/Desktop/Cash%20flow/deb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unilTData/ddrivebkp/SUNIL/Book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WINDOWS/TEMP/XlsGJB/Share/Financial%20Estimate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Purushotham/Local%20Settings/Temporary%20Internet%20Files/OLK33/XlsGJB/Share/Financial%20Estimate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Milie/Quarterly%20Reports/Loan%20Classfication/January%202006/December%202005/November%202005/August%202005/Loan%20classification%20as%20on%20August%2031,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cer%20OEM%20User/Local%20Settings/Temporary%20Internet%20Files/OLK1/ABP_FY06/Till%20FY06/Till_1707/CASH%20FLOW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SHARE/CHANDA_G/COMPLEX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radeep.gupta\Local%20Settings\Temporary%20Internet%20Files\OLK3E\Documents%20and%20Settings\N.Srinivasu\Desktop\backup\Flash%202003-04\Balance%20Sheet(Original)\31.12.2002\ConsolSkol31122002-ECBDL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kdoiphode/AppData/Local/Temp/TIL%20Conso/M&amp;M/2240.1%20Note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bmblrnas/Audit%20Files/Rajarshi/STAT%20AUDIT%202004%20-%202005/KPMG-Schedule-CBL-Final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dget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PREPORT\CMonth\1OPREPv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rkalantri/Desktop/Mutual%20Fund/CMA%20samp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mss506640/Local%20Settings/Temporary%20Internet%20Files/OLK3/GHT/closing/Monthly%20Accounts/DEC_0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rpotdarsp\Local%20Settings\Temporary%20Internet%20Files\OLK1\633\Accts\Sajukumar\MIS%20and%20Accounts\WINDOWS\Temporary%20Internet%20Files\Content.IE5\OPQRSTUV\MIS-2001-2002\permay01\PERF\perfbot98-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77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Startup" Target="ANALYSTS/98JUN/NETEARN.WK4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INDOWS\Temporary%20Internet%20Files\OLK32D2\Accounts%20Prog%20V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mrathnam/d/ram/ramram/key%20data/HPL/Imp_Charges9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microsoft.com/office/2006/relationships/xlExternalLinkPath/xlPathMissing" Target="???%20??0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\%3f%3f\%3f%3f%3f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erAspire\My%20Documents\Sajukumar\MIS%20and%20Accounts\WINDOWS\Temporary%20Internet%20Files\Content.IE5\OPQRSTUV\MIS-2001-2002\permay01\PERF\perfbot98-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ENKETU/&#20250;&#31038;&#21029;/SFAS131/2004.06/&#21942;&#26989;&#21454;&#30410;Hyperi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bino.AVO\AppData\Local\Microsoft\Windows\Temporary%20Internet%20Files\Content.Outlook\XHGYTNCZ\F'06\Feb%2006\Creditors%20Details_Dec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Exp%20Note%2002-03(Ruff)\p220-226R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LI_BHIWADI/USER/vipul/VJ/book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51064;&#49440;ENT/work/&#54620;&#49436;&#51228;&#50557;/A&#51312;&#49436;-&#54620;&#49436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il/share_c/ANIL/CEP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SOUTHC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p14/Data/Data/rajeev%2003-04/FY%202003-04/December/Budget2004-05/board290502/opscomm0203/mails/Book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SOUTHC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%20E%20R%20C\ARRWESCO%20NOV-2006\Distribution\SOUTHCO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Users/rsanghvi/Documents/Tata%20Power/30.06.2009/HO/Cash%20Flow/cash%20flow/LOSS%20ON%20EXCHANGE%20LOAN%20BALANCE%20INTEREST%20ACCRUED%20SUMMARY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&#21336;&#20307;&#23550;&#39015;/&#20986;&#21147;&#24115;&#31080;/&#21336;&#65431;&#65408;&#65438;&#65392;&#37329;.xlw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&#36899;&#32080;/&#20986;&#21147;&#24115;&#31080;/&#36899;&#65431;&#65408;&#65438;&#65392;&#37329;.xlw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EC%20Configurator%20version%202.1%20with%20Lease%20Optio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drivebkp/Amit/MIS/September/MIS2003-Aug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data/03-04/Volume%20Discount/UU%20Invoice%20Register%20UU%205-%20Apr%2007-%20FINAL%20DISCOUNT%2003-04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SG/PROJECT/DREXP020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ackup/Veera/Accounts%202013/Dec%2012/NBS7_REV(1)Sept12revised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idea/financials/budget/200405/Budget%202004-0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Vishal%20Sharing/Karthik/Revenue2Invoice%20for%20Sep%2004/Revenue%202%20invoice%20Apr%20-%20Sept%20Working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February%2005/Karthik%20Sharing/Jiten/Jiten/Legder/Dec%2004/Revenue%20Register/Rev%20to%20Invoice%20Revenue%20Registry%20as%20on%20Dec%200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41648/Vishal%20Sharing/Jiten/Jiten/Legder/Oct%2004/Inv%20wise%20Revenue%20Regiter%20for%20Oct%2004/Revenue%202%20invoice%20Apr%20-%20Oct%20Final%20II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9002.01%20Tax%20audit%20working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S/Plant/&#47785;&#50857;&#44053;/MANUAL/calculation/DESIGN57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~1/KAMALJ~1/LOCALS~1/Temp/C.Lotus.Notes.Data/latlong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TELECOMS\2000\Paneuro\Financial\FINALMOB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okbafna/Alok/DOCUME~1/ALOK~1.BAF/LOCALS~1/Temp/BS%20&amp;%20PL%2001-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debhatia/Desktop/Client%20files/IND%20AS/OIL/Accounting%20entries/Documents%20and%20Settings/USER/Desktop/N%20Gas%20Apr'08%20to%20Jun.'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ENKETU/Secapp/&#31185;&#30446;&#20998;&#26512;&#12539;&#20316;&#25104;&#36039;&#26009;/&#25345;&#20998;&#27861;/&#25345;&#20998;&#27861;0503&#26399;/&#25345;&#20998;&#27861;0412/SECAFFI&#20869;&#35379;0412-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LC\KDS\NSSS\1000MW\CEDM\CEDM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Group%20Conversion%20Template\SBBJ\Data%20Pack%20-%20Summary%20-%20SBBJ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GPL%20Treasury\Hedge\Contract%20book.xlsm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spipalia\Local%20Settings\Temporary%20Internet%20Files\OLK124\Documents%20and%20Settings\ajain\Desktop\trial%20balance%20monthly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from&#12356;&#12426;&#12360;/990329/&#12521;&#12480;&#12540;/&#21336;&#65431;&#65408;&#65438;&#65392;&#37329;.xlw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IL\AES\Latest%20from%20office\AES\Mail%20Download%20from%20Ravi%20Chandran\Our%20workings\Bhubaneshwar%20work\new%20data\model_sensitivity_140102%20CDJ%20comment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72.17.79.118/general%20finance/FinReporting/2006-07/Nov06/eserve%20condi%20Nov%2006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ohan/Rating%20Agencies/Mar%2006/CARE/10052007/MIS%20March%20Final%20to%20be%20Ciculated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S1/REFINERY/etl/0304SCE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ATA%20Electric/TEC%20Configurator%20Sheet%20Version%202.2%20PAMA%20Voice%20and%20Lease%20option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Kaushik%20Mandal/Local%20Settings/Temporary%20Internet%20Files/Content.Outlook/3FFDRHP2/Tatanet_Business%20Plan_21%20Septembe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Other%20Data/KAMALJEET/Capex/latest%20data%20cd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Official/MIS%20FY05-06/12-Mar%2006/Official/MIS%20FY05-06/09-Dec%2005/Quarterwise%20Details%20-%20Q3(tax)%20FY%2006_190106(fin%20ch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PTAI\BUMI%20FY\FY%202006\E%20Inv26bai%20-%20May%202006%20-%2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&#37096;&#38272;&#21029;EXCEL/&#21942;&#26989;&#36039;&#29987;/listbox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gpl%20planning/NSS/MOB/MOBPLAN/STR_PLAN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E9BB142/audit%20report%20BC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1164/d/&#51473;&#51109;&#44592;&#44221;&#50689;&#44228;&#54925;/9,9&#51217;&#49688;(&#48372;&#44256;&#45236;&#50857;)/&#48372;&#44256;&#49436;&#50857;/Book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indiatimes.com/Arun/Budget%202001/Sensitivities/Without%20CPP/SCE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skhobrekar/AppData/Local/Microsoft/Windows/Temporary%20Internet%20Files/Content.Outlook/ADENPJ5T/Repayment%20hedge.xlsm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report/Haryana/Sept04/HR%20SEP%2016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Users/kdoiphode/AppData/Local/Temp/TIL%20Conso/M&amp;M/2240.1%20Notes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~1/jindalu/LOCALS~1/Temp/C.Lotus.Notes.Data/capacity%20addition-Aug%2005%202003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microsoft.com/office/2006/relationships/xlExternalLinkPath/xlPathMissing" Target="Quote%20Version%20Memotec%20Voice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nehal/ABP%20FY07/Qtrwise%20Versions/ABP%20250606/Quarterwise%20details%20FY07%2025-06-06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Arthur\models\standalone%20DCF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Workpaper%20for%20Consolidation%20of%20BRI%20in%20CMC%20Books%20as%20of%2031%20March%202002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hiv/Harish/Other%20Products%20under%20Development/SME%20IoV/TATA%20BP%20V13%20-%20per%20vsat%20cost%20mod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orneo/shares/COMM/200/200-BA/OPREPORT/CMonth/12_1OPREPv6_v1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kdoiphode/AppData/Local/Temp/Vodafone%20MP/March-09%20Reporting%20Instructions/March-09%20Reporting%20Instructions/Supplementary%20Information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%20A%20J/Taj%20WAN%20Project/F%20O%20R%20B%20E%20S/EFL%20Costing%20after%20Ankurs%20Fax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44204;&#51201;_TEST_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February%2005/Karthik%20Sharing/Jiten/Invwise%20Revenue%20for%20Jan%2005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lients\BILT\BILT\2009\Individual%20packs\IFRS%20conversion%20template_Ballarpu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sanjeev/Desktop/Copy%20of%202010_ITR6_r7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7106/&#44592;&#44228;BM&#51221;&#47532;/lee/project/&#54644;&#50808;/southpars/BMFILE/Lnx$LPS-A301(Excel)_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OMM/500/@Shipping/Vessel%20Scheduling%20Record/Shipping%20Program%20-%202005(28.3%20coal%20shipped)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das/Budget/Subrat/Northern%20Region/Tala/Revised%20financial%20Model%20Se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25345;&#20998;&#27861;99.9/SEC/SECEQ&#28023;&#22806;%20990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mwor-prndata/ifrs/IFRS/IFRS%20financials/FFC/M_M_BCS_Template_Ver_4.4_-_For_F_2010%20Q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CGPL/Finance/O%20&amp;%20M/Promoters%20Model%20-%20Realistic%2014%20Jan%202009%20rev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250347/LOCALS~1/Temp/notesE1EF34/Consol%20Pack%20US%20GAAP%20Sep%200910.xlsx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44608;&#48337;&#44260;/00&#45380;/10&#26376;/&#49457;&#44284;&#48516;&#49437;1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47106/&#44592;&#44228;BM&#51221;&#47532;/lee/project/&#54644;&#50808;/southpars/BMFILE/CODE509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vaishalia/CGPL/Finance/O%20&amp;%20M/MUNDRA%20UMPP%20DEC06/Revised%20model/UMPP/UmPP1/Final%20docs/Draft%20IM/Final%20Im%20Umpp/MUNDRA%20190207%20ver%202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c2/iso/QMS,EMS&amp;OHSAS/ISO9001-2000/Reqd.doc/Consumption/final%20Details%20report%20of%20M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havik/Audit/IETS%20-%20All%20files/IETS%20-%20March%202007/Fixed%20Assets/5611%20Fixed%20Asset%20(TOP%20SHEET)%20as%20on%2031%20March%202007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jphilips/xlsjjp/mseb%20Jan%20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E%20R%20C\ARRWESCO%20NOV-2006\Distribution\Consumer%20Analysis%20working%20shee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%20E%20R%20C\ARRWESCO%20NOV-2006\Distribution\Consumer%20Analysis%20working%20sheet.xls" TargetMode="External"/></Relationships>
</file>

<file path=xl/externalLinks/_rels/externalLink124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anant/TPREL%20Finance%20department/Documents%20and%20Settings/NIRAJ1/Desktop/MASTER/Documents%20and%20Settings/user/Desktop/Documents%20and%20Settings/yogesh/Desktop/Sept%2030,%202006/Fixed%20Asset%20-%20Sept%2030,%202006.xls?32E9707C" TargetMode="External"/><Relationship Id="rId1" Type="http://schemas.openxmlformats.org/officeDocument/2006/relationships/externalLinkPath" Target="file:///\\32E9707C\Fixed%20Asset%20-%20Sept%2030,%202006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rabhakaran/prabu/unzipped/bsjan02/bsnov01corr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NGHVI_DEV_UNNI\VOL1\USERS\AUDITS\TAX\44AB\ELITE_AG\1998-99\EAW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cerAspire\My%20Documents\SKumar\Rev.Mis\WINDOWS\Temporary%20Internet%20Files\Content.IE5\OPQRSTUV\MIS-2001-2002\permay01\PERF\perfbot98-99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dt0581co/RAJEEV/Final%20Accounts/Financial%20Year%202002-03/Final%20Accounts%2002-03%2030%25%20Div%20with%20incorrect%20related%20party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USERS/SUZUKI/EXCEL/&#37197;&#36070;EX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indiatimes.com/Arun/HMax/Formats%20for%20Info-graphs%20revised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kur/data%20for%20man/Base%20Data%20Files/Graph%201999-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utmin%20Indonesia\%23Year%20end\Bumi%20Resources\IJV,Kondur&amp;RHI\KONDUR%20PETROLEUM%20S.A\Bank%20mayapada%202002\TJ&amp;AR%202003\,,BALIKPAPAN%20200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9b7f5/fy%202003-04/bm/FY%202002-03/MIS%20T.O.%20&amp;%20Inv/Book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n-samirg/US%20GAAP%20SEPT%202004/Documents%20and%20Settings/samirg/Local%20Settings/Temporary%20Internet%20Files/OLK2/Bgt-INR-Guj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rutmin\Pefindo\BUMI\Loan%20Analysis\BNI46\BUMI\Bond%20Issuance\Arutmin_75million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tech%20network%20planning/Documents%20and%20Settings/Administrator/Desktop/capex%20HRY_20oct/HRY%20PLAN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TATANET/TATA%20Electric/TEC%20Configurator%20Sheet%20Version%202.0%20PAMA%20Voice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mukul.pandit/AppData/Local/Microsoft/Windows/Temporary%20Internet%20Files/Content.Outlook/CZI36Z9Y/Repayment%20schedule%20(2).xlsm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GPL%20Treasury/Hedge/Contract%20book.xlsm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Cvg40J/4&#31038;_&#20840;&#31038;&#36899;&#32080;&#24115;&#31080;&#65288;6&#26376;&#65289;/from&#12356;&#12426;&#12360;/990329/&#12521;&#12480;&#12540;/&#36899;&#65431;&#65408;&#65438;&#65392;&#37329;.xlw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idea/financials/mis/2004-05/mar-05/mis/circle/delhi/Delhi%20%20Final%20MIS%20March%20-%202005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lokbafna/Alok/Alok/alokc/financial/Fin%2003/Jun-03/Consolidated%20-%20jun03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kulkarni/c/Shilpa%20Shetye/Jan-01/MIS%20NEW/Financial%20Nov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inibks01/ibkdgrp/Documents%20and%20Settings/sharad.kothari/My%20Documents/Budget/Budget%202003-04/Budget%20-%20030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gsbns03/PGS-Finance/ravish1/Reports04-05/June04/Consol%20Notes%20Format%20060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WRK310/711/Aall_files/STB'S/QI%20FY02/ForeignTax%20Pkg%20I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atabank/1-Projects%20In%20Hand/DFID/ARR%202003-04/Arr%20Petition%202003-04/For%20Submission/ARR%20Forms%20For%20Submission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Users/sdesai/AppData/Local/Microsoft/Windows/INetCache/Content.Outlook/51C39FPA/1%20TP%20Ind%20AS%20FS%2031032016.xlsx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250347/LOCALS~1/Temp/notesE1EF34/Draft%20Consol%20Pack_with%20Income%20St%20Q4%200910_Format.xlsx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WINDOWS/TEMP/WINDOWS/TEMP/AREP2002%20new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Rohan/MIS/MIS%202008/Quarter%204/MIS%20Marc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esktop/work/Jun%2014,%2011/CGPL%20Treasury/Hedge/Contract%20book.xlsm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51204;&#50689;&#44428;/C/WIN98/TEMP/JO9707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ack'(A)/&#45817;&#51652;-A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rpit_Shah/Local%20Settings/Temporary%20Internet%20Files/Content.IE5/89AN0HQV/Debt%2031032008%20-10009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arpotdarsp\Local%20Settings\Temporary%20Internet%20Files\OLK1\633\Accts\SKumar\Rev.Mis\WINDOWS\Temporary%20Internet%20Files\Content.IE5\OPQRSTUV\MIS-2001-2002\permay01\PERF\perfbot98-99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10%20Property%20Combined%20Leadsheet%202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@@EQ&#65305;&#65304;&#65297;&#65298;/Affiliates4Q/EQ&#22806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&#25345;&#20998;&#27861;0006/SECAFFI&#20869;&#35379;0006.xls" TargetMode="External"/></Relationships>
</file>

<file path=xl/externalLinks/_rels/externalLink163.xml.rels><?xml version="1.0" encoding="UTF-8" standalone="yes"?>
<Relationships xmlns="http://schemas.openxmlformats.org/package/2006/relationships"><Relationship Id="rId2" Type="http://schemas.microsoft.com/office/2019/04/relationships/externalLinkLongPath" Target="https://tatapower.sharepoint.com/personal/tanuj_taparia_tatapower_com/Documents/PAG%20FY22%20&amp;%20FY23/Financial%20MIS%20-%20FY24/11.%20Feb-24/C&amp;S%20and%20CGPL/Received/Mundra/Trade%20Receivables%2031012024/Worksheet%20in%20(C)%208301%20Rent,%20Rates%20and%20Taxes%20Combined%20Leadsheet?E9757099" TargetMode="External"/><Relationship Id="rId1" Type="http://schemas.openxmlformats.org/officeDocument/2006/relationships/externalLinkPath" Target="file:///\\E9757099\Worksheet%20in%20(C)%208301%20Rent,%20Rates%20and%20Taxes%20Combined%20Leadsheet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orecast%20&amp;%20Projection\3%20year%20plan%20-%20Oct%2004\CPL%20commission_Strategic%20Planning_v3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07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130%20INVESTMENT%20TESTING%20SHEET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IL1/SYS/LOTUS/MIS9900/MIS2003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c01/channel%20accounting/NEGI/MANPOWE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PREPORT\Forecasts\2003\Oct_FC\Shipping%20Program%20-%202003%20Forecast%2016%20Octobe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SV13010/&#65401;-&#65405;&#21152;&#24037;/&#27973;&#23665;/&#65411;&#65438;&#65420;&#65399;&#65388;&#65432;&#65393;/99&#20104;&#31639;&#30003;&#35531;&#36039;&#26009;/YOS&#12487;&#12501;&#21152;&#24037;&#12521;&#12452;&#12531;&#31227;&#31649;&#38306;&#20418;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A020S20/a011/ORX-FILE/BMN/&#36009;&#31649;&#36027;/&#36035;&#20511;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My%20Documents/pcbackup/Puru/Sales%20&amp;%20Revenue%20Reports/FY%202005-06/TarSumm%20FY05%20-%20Mar%2005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k10232032/Daily%20Status/DailyStatus-0907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aurav\Local%20Settings\Temporary%20Internet%20Files\OLK7D\TELECOMS\2000\COMPANY\HongKong\HOLLAND\KPN\MODEL\KPN200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40.03%20%20%20Property%20(Fixed%20Assets)%20-%20Substantive%20Testing%20%20December%2007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jags/Dec02/dec02/BS10-1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Kapse/My%20Documents/MIS/FY2006-2007/Sep%2006/Q2%20Audit%20Committee/Qtly%20Details%20-%20Q2%20FY%2007%20(Link-AC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VEK/Vivek%20D/Data/business%20plan%202001-02/Final/BPlan%2001-02%20-%208600%20-%20No%20Hedge%20-%20Rev%20Cap%20&amp;%20Ta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pallavik.HUTCHINDIA/Local%20Settings/Temporary%20Internet%20Files/OLK73/2g%20Budget%202003%20Draft2.0%20(Blank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JEEV/MY%20DOCS/My%20Documents/TATANET/T%20A%20J/Taj%20WAN%20Project/Hybrid%20Network%20for%20Taj%20Configurator%20sheet%20Version%202.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eera/shared/Accounts/Sushil/1997_98/LEASE/LMF/MLEASE/HOECHST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HATHWAY_NT/USR/FILING/HATHINV/ACCS9596/JAYESH/DEL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MF%206200.2%20FRINGE%20BENEFIT%20TAX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pul/vl(vg)/vl/Taxaudit/AY-9900/TA99revised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drivebkp/Amit/MIS/2004-03/MIS%20FY%202004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YORKSVR1/DAT_PUBLIC/ACCOUNT/YORKACC/CONSOL99/CONSOL98/MP-APR98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Vipul/vl(vg)/SUBS%20&amp;%20ASSO%20CO/taxprov99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maheshagarwal/My%20Documents/Mahesh/Accounts/June%2009/Final/Copy%20of%20Accounts%20June%2009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Price%20list%20for%20marketi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unilTData/ddrivebkp/SUNIL/MIS/FY%202005/2005-03/MIS%20FY%202005%20-%20FINAL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ulius/c/SEED04-05/allmvtdepotsep04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Puneet\Local%20Settings\Temporary%20Internet%20Files\Content.IE5\TCSFHXSL\CEDEDCL_Appraisal-SBIWork-CAp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ipcp4l00139/ifrs/IFRS/IFRS%20financials/FFC/M_M_BCS_Template_Ver_4.4_-_For_F_2010%20Q3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Sameer's%20folder/MSEB/Tariff%20Filing%202003-04/Outputs/Models/Working%20Models/old/Dispatch%202.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Imports/LC/LC-CAL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anjeev/my%20documents/DOCUME~1/rahulg/LOCALS~1/Temp/C.Lotus.Notes.Data/Oracle%20load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urprabhakarrao/Local%20Settings/Temporary%20Internet%20Files/OLKBB/My%20Documents/recruitment/newemployee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~1/C02003~1/LOCALS~1/Temp/&#26989;&#31278;&#21029;&#20998;&#26512;0409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urprabhakarrao/Local%20Settings/Temporary%20Internet%20Files/OLKBB/EMPLOYEE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IIL%20to%20DHS/IndiaIdeas%20Accounts%20-%20Final%2006-07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33%20Payables%20-%203.31.06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Documents%20and%20Settings/Administrator/Desktop/CFS%20Format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273/sbb/sonu/Deferred%20Tax%20FY%202003-04-origina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273/sbb/Documents%20and%20Settings/s_billimoria/Desktop/Deferred%20Tax%202003-04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Users/roannam/Desktop/Tata%20Power/CTTL/March%202013/8020%20Test%20of%20Details%20-%20Revenue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rp%20Tax/Documents%20and%20Settings/mss506640/Local%20Settings/Temporary%20Internet%20Files/OLK3/WINDOWS/TEMP/WINDOWS/TEMP/AREP2002%20new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Viral1/0304%20-%20Q3/Cash%20flow%2031%20December%202003%20-%20Final%20(110304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51064;&#49440;ENT/My%20Documents/work-&#49436;&#51068;/&#51068;&#49340;/&#51068;&#49340;&#54788;&#44552;&#55120;&#47492;&#54364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OPQRSTUV\MIS-2001-2002\permay01\PERF\perfbot98-99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5200.1%20INVESTMENT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nant/Conso%20Computations/backup/Veera/Accounts%202013/Jun%2012/8210%20Deferred%20Tax%20and%20Current%20Tax%20Working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FA%20IT%20March-2006%20for%20TAX%20Audit%202005-06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sanghvi/Documents/Tata%20Power/30.06.2009/HO/Cash%20Flow/cash%20flow/INVESTMENT%20SCHEDULE%20JUNE%2009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IRAJ1\Desktop\MASTER\Documents%20and%20Settings\user\Desktop\Documents%20and%20Settings\yogesh\Desktop\Sept%2030,%202006\Fixed%20Asset%20-%20Sept%2030,%202006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rsanghvi/Documents/Tata%20Power/30.09.2009/Cash%20Flow/Worksheet%20in%20%20INVESTMENT%20SCHEDULE%20SEP%2009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ocuments/Tata%20Power/31.03.2010/cash%20flow/INVESTMENT%20SCHEDULE%20MAR%2010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JF%207000.1%20PURCHASE%20AND%20SALE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Documents/Tata%20Power/31.12.2010/Cash%20flow/INVESTMENT%20SCHEDULE%20DEC%2010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ramasubramanian/Desktop/Investment%20Schedule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04.2.2%20BRIDGE-2.5.2007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akesh/AUDIT%20FY2006/Rakesh/Income%20Tax/Asst.%20Yr.2005-06/Final%203CD%20&amp;%20Annexures/1006%20TAX-AUDIT-SCHEDULES--2004-05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Borrowing%20InterestAccruedandInterestexpensessummary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6.1%20Investments%20-%20Substantive%20Testing" TargetMode="External"/></Relationships>
</file>

<file path=xl/externalLinks/_rels/externalLink226.xml.rels><?xml version="1.0" encoding="UTF-8" standalone="yes"?>
<Relationships xmlns="http://schemas.openxmlformats.org/package/2006/relationships"><Relationship Id="rId2" Type="http://schemas.microsoft.com/office/2019/04/relationships/externalLinkLongPath" Target="https://d.docs.live.net/tcs028994/Samir%20-%20AR/Dokumente%20und%20Einstellungen/Apl30/Lokale%20Einstellungen/Temporary%20Internet%20Files/OLK12/Documents%20and%20Settings/106343/Desktop/Cash%20flow%200304%20(Revised%20Final%20after%20Tax%20Reclass%20Entries).xls?A8ED1E14" TargetMode="External"/><Relationship Id="rId1" Type="http://schemas.openxmlformats.org/officeDocument/2006/relationships/externalLinkPath" Target="file:///\\A8ED1E14\Cash%20flow%200304%20(Revised%20Final%20after%20Tax%20Reclass%20Entries)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Administrator/AppData/Local/Microsoft/Windows/Temporary%20Internet%20Files/Content.Outlook/SM0N8DPQ/Worksheet%20in%20%20BORROWINGEXCHANGE%20LOSS%20INTEREST%20AND%20INTEREST%20ACCRUED%20SUMMAR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231%20INVESTMENT%20SCHEDULE%20MAR%2010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507%20Summary2002-03%20%20%20%20%20(PBC)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rence/TPCL08/EURO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rasad.bagade/Local%20Settings/Temporary%20Internet%20Files/OLK20C/Documents%20and%20Settings/Administrator/Desktop/For%20Cash%20Flow/Copy%20of%206301%208%20EURO%20NOTES%20(2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8513/0405%20-%20Q4/TCS%20AUDIT/MARCH%202005/AR/Credit%20Notes/Workpaper%20Credit%20Note%20Apr%20to%20Feb_0405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US%20GAAP%20-%20Repositary/05-06/Mar-06/Sitel/Equity%20Accounting%20of%20affiliate%20March-06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cs032156/Consol/US%20GAAP%20-%20Repositary/05-06/Mar-06/AJE%20Mar-06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30%20Final%20Balance%20Sheet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shi\Consol\2006-07\Q1\Q1\US%20GAAP%202005-DHS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d-fa-hp\f\TARIFF%202006-07\Query-Tariff-2006-07\Distribution\Consumer%20Analysis%20working%20sheet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45824;&#50689;&#54252;&#51109;/work/&#54620;&#49436;&#51228;&#50557;/A&#51312;&#49436;-&#54620;&#49436;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rselfsr01/Assurance%203/WORK/&#44592;&#53440;/&#44396;&#44144;&#47000;&#52376;/&#53580;&#53356;&#46972;&#54532;/&#51473;&#44036;&#44048;&#49324;-&#46300;&#47548;&#46972;&#51064;.xls" TargetMode="External"/></Relationships>
</file>

<file path=xl/externalLinks/_rels/externalLink240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pwesternodisha-my.sharepoint.com/personal/akankshaya_panda_tpwesternodisha_com/Documents/Regulatory/ARR/ARR%20FY%2025-26/Akankshya/2024.11.27%20-%20ARR%20T&amp;F%20Formats%20TPWODL.xlsx" TargetMode="External"/><Relationship Id="rId1" Type="http://schemas.openxmlformats.org/officeDocument/2006/relationships/externalLinkPath" Target="/personal/akankshaya_panda_tpwesternodisha_com/Documents/Regulatory/ARR/ARR%20FY%2025-26/Akankshya/2024.11.27%20-%20ARR%20T&amp;F%20Formats%20TPWODL.xlsx" TargetMode="External"/></Relationships>
</file>

<file path=xl/externalLinks/_rels/externalLink24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pwesternodisha-my.sharepoint.com/personal/akankshaya_panda_tpwesternodisha_com/Documents/Regulatory/ARR/ARR%20FY%2026-27/Volume-I/2025.11.28%20-%20TPWODL%20-%20ARR%20TF%20Formats%20-%20Vol-I.xlsx" TargetMode="External"/><Relationship Id="rId1" Type="http://schemas.openxmlformats.org/officeDocument/2006/relationships/externalLinkPath" Target="/personal/akankshaya_panda_tpwesternodisha_com/Documents/Regulatory/ARR/ARR%20FY%2026-27/Volume-I/2025.11.28%20-%20TPWODL%20-%20ARR%20TF%20Formats%20-%20Vol-I.xlsx" TargetMode="External"/></Relationships>
</file>

<file path=xl/externalLinks/_rels/externalLink24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OneDrive%20-%20TP%20Western%20Odisha%20Distribution%20Limited\Regulatory\ARR\ARR%20FY%2026-27\Volume-I\2025.11.24%20-%20TPWODL%20-%20ARR%20TF%20Formats%20-%20Vol-I1712.xlsx" TargetMode="External"/><Relationship Id="rId1" Type="http://schemas.openxmlformats.org/officeDocument/2006/relationships/externalLinkPath" Target="file:///D:\OneDrive%20-%20TP%20Western%20Odisha%20Distribution%20Limited\Regulatory\ARR\ARR%20FY%2026-27\Volume-I\2025.11.24%20-%20TPWODL%20-%20ARR%20TF%20Formats%20-%20Vol-I1712.xlsx" TargetMode="External"/></Relationships>
</file>

<file path=xl/externalLinks/_rels/externalLink24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pwesternodisha-my.sharepoint.com/personal/akankshaya_panda_tpwesternodisha_com/Documents/Regulatory/ARR/ARR%20FY%2026-27/Volume-I/2025.11.27%20-%20TPWODL%20-%20ARR%20TF%20Formats%20-%20Vol-I.xlsx" TargetMode="External"/><Relationship Id="rId1" Type="http://schemas.openxmlformats.org/officeDocument/2006/relationships/externalLinkPath" Target="/personal/akankshaya_panda_tpwesternodisha_com/Documents/Regulatory/ARR/ARR%20FY%2026-27/Volume-I/2025.11.27%20-%20TPWODL%20-%20ARR%20TF%20Formats%20-%20Vol-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V95"/>
      <sheetName val="Detail working"/>
      <sheetName val="????(?????)"/>
      <sheetName val="Cal(6.3.2) GSB-T"/>
      <sheetName val="Cal(6.3.1) GSB-1(Jn.) DDA"/>
      <sheetName val="Cal(6.2.2) (b)EMB-T"/>
      <sheetName val="Cal(6.3.3) WMM-T"/>
      <sheetName val="Cal(6.2.4) SG-T"/>
      <sheetName val="Slides"/>
      <sheetName val="CRITERIA1"/>
      <sheetName val="COMBINED"/>
      <sheetName val="VALSTAT"/>
      <sheetName val="JE10310X"/>
    </sheetNames>
    <sheetDataSet>
      <sheetData sheetId="0" refreshError="1">
        <row r="59">
          <cell r="B59" t="str">
            <v>Ann Lee (Q RC 20)</v>
          </cell>
          <cell r="C59">
            <v>2700</v>
          </cell>
        </row>
        <row r="60">
          <cell r="B60" t="str">
            <v>Bestbuild (SK N3C8 D &amp;B)</v>
          </cell>
          <cell r="C60">
            <v>8400</v>
          </cell>
        </row>
        <row r="61">
          <cell r="B61" t="str">
            <v>Cheng Poh (JW N2C3A)</v>
          </cell>
          <cell r="C61">
            <v>1600</v>
          </cell>
        </row>
        <row r="62">
          <cell r="B62" t="str">
            <v>Chew Eu Hock (Sk N2C22)</v>
          </cell>
          <cell r="C62">
            <v>2400</v>
          </cell>
        </row>
        <row r="63">
          <cell r="B63" t="str">
            <v>Chew Eu Hock(SkN3C13)</v>
          </cell>
          <cell r="C63">
            <v>2200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</sheetNames>
    <definedNames>
      <definedName name="_xlbgnm.a3"/>
    </defined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실행예산편성2"/>
    </sheetNames>
    <definedNames>
      <definedName name="_xlbgnm.BBQ1"/>
    </defined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isation"/>
      <sheetName val="Retirement"/>
      <sheetName val="Transfer"/>
      <sheetName val="Global FA schedule"/>
      <sheetName val="LEADSHEET"/>
      <sheetName val="CAPITAL ADV"/>
      <sheetName val="CWIP"/>
      <sheetName val="Tickmarks"/>
      <sheetName val="Worksheet in  FIXED ASSET GLOBA"/>
      <sheetName val="CAPITAL_ADV"/>
      <sheetName val="PL"/>
      <sheetName val="Venkat(LOAN)"/>
      <sheetName val="Financial Estimates"/>
      <sheetName val="a-4"/>
      <sheetName val="CASHFLOWS"/>
      <sheetName val="Analysis"/>
      <sheetName val="col-reinft1"/>
      <sheetName val="A1-Continuous"/>
      <sheetName val="Cash Flow"/>
      <sheetName val="PE CHARGES"/>
      <sheetName val="MixBed"/>
      <sheetName val="CondPol"/>
      <sheetName val="CAPITAL_ADV1"/>
      <sheetName val="Global_FA_schedule"/>
      <sheetName val="CAPITAL_ADV2"/>
      <sheetName val="Worksheet_in__FIXED_ASSET_GLOBA"/>
      <sheetName val="Financial_Estimates"/>
      <sheetName val="Cash_Flow"/>
      <sheetName val="PE_CHARGES"/>
      <sheetName val="Global_FA_schedule1"/>
      <sheetName val="CAPITAL_ADV3"/>
      <sheetName val="Worksheet_in__FIXED_ASSET_GLOB1"/>
      <sheetName val="Financial_Estimates1"/>
      <sheetName val="Cash_Flow1"/>
      <sheetName val="PE_CHARGES1"/>
      <sheetName val="Global_FA_schedule4"/>
      <sheetName val="CAPITAL_ADV6"/>
      <sheetName val="Worksheet_in__FIXED_ASSET_GLOB4"/>
      <sheetName val="Financial_Estimates4"/>
      <sheetName val="Cash_Flow4"/>
      <sheetName val="PE_CHARGES4"/>
      <sheetName val="Global_FA_schedule2"/>
      <sheetName val="CAPITAL_ADV4"/>
      <sheetName val="Worksheet_in__FIXED_ASSET_GLOB2"/>
      <sheetName val="Financial_Estimates2"/>
      <sheetName val="Cash_Flow2"/>
      <sheetName val="PE_CHARGES2"/>
      <sheetName val="Global_FA_schedule3"/>
      <sheetName val="CAPITAL_ADV5"/>
      <sheetName val="Worksheet_in__FIXED_ASSET_GLOB3"/>
      <sheetName val="Financial_Estimates3"/>
      <sheetName val="Cash_Flow3"/>
      <sheetName val="PE_CHARGES3"/>
      <sheetName val="Global_FA_schedule5"/>
      <sheetName val="CAPITAL_ADV7"/>
      <sheetName val="Worksheet_in__FIXED_ASSET_GLOB5"/>
      <sheetName val="Financial_Estimates5"/>
      <sheetName val="Cash_Flow5"/>
      <sheetName val="PE_CHARGES5"/>
      <sheetName val="Global_FA_schedule6"/>
      <sheetName val="CAPITAL_ADV8"/>
      <sheetName val="Worksheet_in__FIXED_ASSET_GLOB6"/>
      <sheetName val="Financial_Estimates6"/>
      <sheetName val="Cash_Flow6"/>
      <sheetName val="PE_CHARGES6"/>
      <sheetName val="Global_FA_schedule7"/>
      <sheetName val="CAPITAL_ADV9"/>
      <sheetName val="Worksheet_in__FIXED_ASSET_GLOB7"/>
      <sheetName val="Financial_Estimates7"/>
      <sheetName val="Cash_Flow7"/>
      <sheetName val="PE_CHARGES7"/>
      <sheetName val="Global_FA_schedule8"/>
      <sheetName val="CAPITAL_ADV10"/>
      <sheetName val="Worksheet_in__FIXED_ASSET_GLOB8"/>
      <sheetName val="Financial_Estimates8"/>
      <sheetName val="Cash_Flow8"/>
      <sheetName val="PE_CHARGES8"/>
      <sheetName val="Global_FA_schedule9"/>
      <sheetName val="CAPITAL_ADV11"/>
      <sheetName val="Worksheet_in__FIXED_ASSET_GLOB9"/>
      <sheetName val="Financial_Estimates9"/>
      <sheetName val="Cash_Flow9"/>
      <sheetName val="PE_CHARGES9"/>
      <sheetName val="Global_FA_schedule10"/>
      <sheetName val="CAPITAL_ADV12"/>
      <sheetName val="Worksheet_in__FIXED_ASSET_GLO10"/>
      <sheetName val="Financial_Estimates10"/>
      <sheetName val="Cash_Flow10"/>
      <sheetName val="PE_CHARGES10"/>
      <sheetName val="Global_FA_schedule11"/>
      <sheetName val="CAPITAL_ADV13"/>
      <sheetName val="Worksheet_in__FIXED_ASSET_GLO11"/>
      <sheetName val="Financial_Estimates11"/>
      <sheetName val="Cash_Flow11"/>
      <sheetName val="PE_CHARGES11"/>
      <sheetName val="Global_FA_schedule12"/>
      <sheetName val="CAPITAL_ADV14"/>
      <sheetName val="Worksheet_in__FIXED_ASSET_GLO12"/>
      <sheetName val="Financial_Estimates12"/>
      <sheetName val="Cash_Flow12"/>
      <sheetName val="PE_CHARGES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q. Mobilization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 March, 09"/>
      <sheetName val="Lead Feb, 09"/>
      <sheetName val="Guidance "/>
      <sheetName val="CMA for Group Data"/>
      <sheetName val="CMA Calculations"/>
      <sheetName val="CMA Selections"/>
      <sheetName val="Tickmarks"/>
      <sheetName val="CMA_SampleDesign"/>
      <sheetName val="DialogInsert"/>
      <sheetName val="Leadsheet"/>
      <sheetName val="4111288700"/>
      <sheetName val="4111288600"/>
      <sheetName val="ROMM Data for Validation"/>
      <sheetName val="CAPITAL ADV"/>
      <sheetName val="License Ar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7">
          <cell r="D117">
            <v>4015185.1999999997</v>
          </cell>
          <cell r="H117">
            <v>-141734814.79999998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A_3_7"/>
      <sheetName val="Metro consind updation sheet"/>
      <sheetName val="Dom"/>
      <sheetName val="201-04REL-Final"/>
      <sheetName val="BD-Cons-FY 2017-18"/>
      <sheetName val="Cons- FY 2018-19"/>
      <sheetName val="DVVNL"/>
      <sheetName val="MVVNL"/>
      <sheetName val="PVVNL"/>
      <sheetName val="PuVVNL"/>
      <sheetName val="KESCo"/>
      <sheetName val="Cons-Existing-re comp"/>
      <sheetName val="Re-computation of sales-19- (2)"/>
      <sheetName val="Sheet4"/>
      <sheetName val="LMV-10 working"/>
      <sheetName val="FY 2017-18 Revenue"/>
      <sheetName val="Discom wise Reveneue FY 2017-18"/>
      <sheetName val="DVVNL_Prop"/>
      <sheetName val="MVVNL_Prop"/>
      <sheetName val="PVVNL_prop"/>
      <sheetName val="PuVVNL_Prop"/>
      <sheetName val="KESCo_Prop"/>
      <sheetName val="Re-computation of sales-19-20"/>
      <sheetName val="????(?????)"/>
      <sheetName val="A_3_71"/>
      <sheetName val="Metro_consind_updation_sheet"/>
      <sheetName val="BD-Cons-FY_2017-18"/>
      <sheetName val="Cons-_FY_2018-19"/>
      <sheetName val="Cons-Existing-re_comp"/>
      <sheetName val="Re-computation_of_sales-19-_(2)"/>
      <sheetName val="LMV-10_working"/>
      <sheetName val="FY_2017-18_Revenue"/>
      <sheetName val="Discom_wise_Reveneue_FY_2017-18"/>
      <sheetName val="Re-computation_of_sales-19-20"/>
      <sheetName val="A_3_72"/>
      <sheetName val="Metro_consind_updation_sheet1"/>
      <sheetName val="BD-Cons-FY_2017-181"/>
      <sheetName val="Cons-_FY_2018-191"/>
      <sheetName val="Cons-Existing-re_comp1"/>
      <sheetName val="Re-computation_of_sales-19-_(21"/>
      <sheetName val="LMV-10_working1"/>
      <sheetName val="FY_2017-18_Revenue1"/>
      <sheetName val="Discom_wise_Reveneue_FY_2017-11"/>
      <sheetName val="Re-computation_of_sales-19-201"/>
      <sheetName val="A_3_73"/>
      <sheetName val="Metro_consind_updation_sheet2"/>
      <sheetName val="BD-Cons-FY_2017-182"/>
      <sheetName val="Cons-_FY_2018-192"/>
      <sheetName val="Cons-Existing-re_comp2"/>
      <sheetName val="Re-computation_of_sales-19-_(22"/>
      <sheetName val="LMV-10_working2"/>
      <sheetName val="FY_2017-18_Revenue2"/>
      <sheetName val="Discom_wise_Reveneue_FY_2017-12"/>
      <sheetName val="Re-computation_of_sales-19-202"/>
      <sheetName val="A_3_76"/>
      <sheetName val="Metro_consind_updation_sheet5"/>
      <sheetName val="BD-Cons-FY_2017-185"/>
      <sheetName val="Cons-_FY_2018-195"/>
      <sheetName val="Cons-Existing-re_comp5"/>
      <sheetName val="Re-computation_of_sales-19-_(25"/>
      <sheetName val="LMV-10_working5"/>
      <sheetName val="FY_2017-18_Revenue5"/>
      <sheetName val="Discom_wise_Reveneue_FY_2017-15"/>
      <sheetName val="Re-computation_of_sales-19-205"/>
      <sheetName val="A_3_74"/>
      <sheetName val="Metro_consind_updation_sheet3"/>
      <sheetName val="BD-Cons-FY_2017-183"/>
      <sheetName val="Cons-_FY_2018-193"/>
      <sheetName val="Cons-Existing-re_comp3"/>
      <sheetName val="Re-computation_of_sales-19-_(23"/>
      <sheetName val="LMV-10_working3"/>
      <sheetName val="FY_2017-18_Revenue3"/>
      <sheetName val="Discom_wise_Reveneue_FY_2017-13"/>
      <sheetName val="Re-computation_of_sales-19-203"/>
      <sheetName val="A_3_75"/>
      <sheetName val="Metro_consind_updation_sheet4"/>
      <sheetName val="BD-Cons-FY_2017-184"/>
      <sheetName val="Cons-_FY_2018-194"/>
      <sheetName val="Cons-Existing-re_comp4"/>
      <sheetName val="Re-computation_of_sales-19-_(24"/>
      <sheetName val="LMV-10_working4"/>
      <sheetName val="FY_2017-18_Revenue4"/>
      <sheetName val="Discom_wise_Reveneue_FY_2017-14"/>
      <sheetName val="Re-computation_of_sales-19-204"/>
      <sheetName val="A_3_78"/>
      <sheetName val="Metro_consind_updation_sheet7"/>
      <sheetName val="BD-Cons-FY_2017-187"/>
      <sheetName val="Cons-_FY_2018-197"/>
      <sheetName val="Cons-Existing-re_comp7"/>
      <sheetName val="Re-computation_of_sales-19-_(27"/>
      <sheetName val="LMV-10_working7"/>
      <sheetName val="FY_2017-18_Revenue7"/>
      <sheetName val="Discom_wise_Reveneue_FY_2017-17"/>
      <sheetName val="Re-computation_of_sales-19-207"/>
      <sheetName val="A_3_77"/>
      <sheetName val="Metro_consind_updation_sheet6"/>
      <sheetName val="BD-Cons-FY_2017-186"/>
      <sheetName val="Cons-_FY_2018-196"/>
      <sheetName val="Cons-Existing-re_comp6"/>
      <sheetName val="Re-computation_of_sales-19-_(26"/>
      <sheetName val="LMV-10_working6"/>
      <sheetName val="FY_2017-18_Revenue6"/>
      <sheetName val="Discom_wise_Reveneue_FY_2017-16"/>
      <sheetName val="Re-computation_of_sales-19-206"/>
      <sheetName val="po-log - curr. rate"/>
      <sheetName val="teo model"/>
      <sheetName val="A_3_79"/>
      <sheetName val="Metro_consind_updation_sheet8"/>
      <sheetName val="BD-Cons-FY_2017-188"/>
      <sheetName val="Cons-_FY_2018-198"/>
      <sheetName val="Cons-Existing-re_comp8"/>
      <sheetName val="Re-computation_of_sales-19-_(28"/>
      <sheetName val="LMV-10_working8"/>
      <sheetName val="FY_2017-18_Revenue8"/>
      <sheetName val="Discom_wise_Reveneue_FY_2017-19"/>
      <sheetName val="Re-computation_of_sales-19-208"/>
      <sheetName val="A_3_710"/>
      <sheetName val="Metro_consind_updation_sheet9"/>
      <sheetName val="BD-Cons-FY_2017-189"/>
      <sheetName val="Cons-_FY_2018-199"/>
      <sheetName val="Cons-Existing-re_comp9"/>
      <sheetName val="Re-computation_of_sales-19-_(29"/>
      <sheetName val="LMV-10_working9"/>
      <sheetName val="FY_2017-18_Revenue9"/>
      <sheetName val="Discom_wise_Reveneue_FY_2017-10"/>
      <sheetName val="Re-computation_of_sales-19-209"/>
      <sheetName val="A_3_711"/>
      <sheetName val="Metro_consind_updation_sheet10"/>
      <sheetName val="BD-Cons-FY_2017-1810"/>
      <sheetName val="Cons-_FY_2018-1910"/>
      <sheetName val="Cons-Existing-re_comp10"/>
      <sheetName val="Re-computation_of_sales-19-_(10"/>
      <sheetName val="LMV-10_working10"/>
      <sheetName val="FY_2017-18_Revenue10"/>
      <sheetName val="Discom_wise_Reveneue_FY_2017-20"/>
      <sheetName val="Re-computation_of_sales-19-2010"/>
      <sheetName val="A_3_712"/>
      <sheetName val="Metro_consind_updation_sheet11"/>
      <sheetName val="BD-Cons-FY_2017-1811"/>
      <sheetName val="Cons-_FY_2018-1911"/>
      <sheetName val="Cons-Existing-re_comp11"/>
      <sheetName val="Re-computation_of_sales-19-_(11"/>
      <sheetName val="LMV-10_working11"/>
      <sheetName val="FY_2017-18_Revenue11"/>
      <sheetName val="Discom_wise_Reveneue_FY_2017-21"/>
      <sheetName val="Re-computation_of_sales-19-2011"/>
      <sheetName val="A_3_713"/>
      <sheetName val="Metro_consind_updation_sheet12"/>
      <sheetName val="BD-Cons-FY_2017-1812"/>
      <sheetName val="Cons-_FY_2018-1912"/>
      <sheetName val="Cons-Existing-re_comp12"/>
      <sheetName val="Re-computation_of_sales-19-_(12"/>
      <sheetName val="LMV-10_working12"/>
      <sheetName val="FY_2017-18_Revenue12"/>
      <sheetName val="Discom_wise_Reveneue_FY_2017-22"/>
      <sheetName val="Re-computation_of_sales-19-2012"/>
      <sheetName val="A_3_714"/>
      <sheetName val="Metro_consind_updation_sheet13"/>
      <sheetName val="BD-Cons-FY_2017-1813"/>
      <sheetName val="Cons-_FY_2018-1913"/>
      <sheetName val="Cons-Existing-re_comp13"/>
      <sheetName val="Re-computation_of_sales-19-_(13"/>
      <sheetName val="LMV-10_working13"/>
      <sheetName val="FY_2017-18_Revenue13"/>
      <sheetName val="Discom_wise_Reveneue_FY_2017-23"/>
      <sheetName val="Re-computation_of_sales-19-2013"/>
      <sheetName val="A_3_716"/>
      <sheetName val="Metro_consind_updation_sheet15"/>
      <sheetName val="BD-Cons-FY_2017-1815"/>
      <sheetName val="Cons-_FY_2018-1915"/>
      <sheetName val="Cons-Existing-re_comp15"/>
      <sheetName val="Re-computation_of_sales-19-_(15"/>
      <sheetName val="LMV-10_working15"/>
      <sheetName val="FY_2017-18_Revenue15"/>
      <sheetName val="Discom_wise_Reveneue_FY_2017-25"/>
      <sheetName val="Re-computation_of_sales-19-2015"/>
      <sheetName val="A_3_715"/>
      <sheetName val="Metro_consind_updation_sheet14"/>
      <sheetName val="BD-Cons-FY_2017-1814"/>
      <sheetName val="Cons-_FY_2018-1914"/>
      <sheetName val="Cons-Existing-re_comp14"/>
      <sheetName val="Re-computation_of_sales-19-_(14"/>
      <sheetName val="LMV-10_working14"/>
      <sheetName val="FY_2017-18_Revenue14"/>
      <sheetName val="Discom_wise_Reveneue_FY_2017-24"/>
      <sheetName val="Re-computation_of_sales-19-2014"/>
      <sheetName val="A_3_721"/>
      <sheetName val="Metro_consind_updation_sheet20"/>
      <sheetName val="BD-Cons-FY_2017-1820"/>
      <sheetName val="Cons-_FY_2018-1920"/>
      <sheetName val="Cons-Existing-re_comp20"/>
      <sheetName val="Re-computation_of_sales-19-_(20"/>
      <sheetName val="LMV-10_working20"/>
      <sheetName val="FY_2017-18_Revenue20"/>
      <sheetName val="Discom_wise_Reveneue_FY_2017-30"/>
      <sheetName val="Re-computation_of_sales-19-2020"/>
      <sheetName val="A_3_717"/>
      <sheetName val="Metro_consind_updation_sheet16"/>
      <sheetName val="BD-Cons-FY_2017-1816"/>
      <sheetName val="Cons-_FY_2018-1916"/>
      <sheetName val="Cons-Existing-re_comp16"/>
      <sheetName val="Re-computation_of_sales-19-_(16"/>
      <sheetName val="LMV-10_working16"/>
      <sheetName val="FY_2017-18_Revenue16"/>
      <sheetName val="Discom_wise_Reveneue_FY_2017-26"/>
      <sheetName val="Re-computation_of_sales-19-2016"/>
      <sheetName val="A_3_718"/>
      <sheetName val="Metro_consind_updation_sheet17"/>
      <sheetName val="BD-Cons-FY_2017-1817"/>
      <sheetName val="Cons-_FY_2018-1917"/>
      <sheetName val="Cons-Existing-re_comp17"/>
      <sheetName val="Re-computation_of_sales-19-_(17"/>
      <sheetName val="LMV-10_working17"/>
      <sheetName val="FY_2017-18_Revenue17"/>
      <sheetName val="Discom_wise_Reveneue_FY_2017-27"/>
      <sheetName val="Re-computation_of_sales-19-2017"/>
      <sheetName val="A_3_719"/>
      <sheetName val="Metro_consind_updation_sheet18"/>
      <sheetName val="BD-Cons-FY_2017-1818"/>
      <sheetName val="Cons-_FY_2018-1918"/>
      <sheetName val="Cons-Existing-re_comp18"/>
      <sheetName val="Re-computation_of_sales-19-_(18"/>
      <sheetName val="LMV-10_working18"/>
      <sheetName val="FY_2017-18_Revenue18"/>
      <sheetName val="Discom_wise_Reveneue_FY_2017-28"/>
      <sheetName val="Re-computation_of_sales-19-2018"/>
      <sheetName val="A_3_720"/>
      <sheetName val="Metro_consind_updation_sheet19"/>
      <sheetName val="BD-Cons-FY_2017-1819"/>
      <sheetName val="Cons-_FY_2018-1919"/>
      <sheetName val="Cons-Existing-re_comp19"/>
      <sheetName val="Re-computation_of_sales-19-_(19"/>
      <sheetName val="LMV-10_working19"/>
      <sheetName val="FY_2017-18_Revenue19"/>
      <sheetName val="Discom_wise_Reveneue_FY_2017-29"/>
      <sheetName val="Re-computation_of_sales-19-2019"/>
      <sheetName val="A_3_722"/>
      <sheetName val="Metro_consind_updation_sheet21"/>
      <sheetName val="BD-Cons-FY_2017-1821"/>
      <sheetName val="Cons-_FY_2018-1921"/>
      <sheetName val="Cons-Existing-re_comp21"/>
      <sheetName val="Re-computation_of_sales-19-_(30"/>
      <sheetName val="LMV-10_working21"/>
      <sheetName val="FY_2017-18_Revenue21"/>
      <sheetName val="Discom_wise_Reveneue_FY_2017-31"/>
      <sheetName val="Re-computation_of_sales-19-2021"/>
      <sheetName val="A_3_723"/>
      <sheetName val="Metro_consind_updation_sheet22"/>
      <sheetName val="BD-Cons-FY_2017-1822"/>
      <sheetName val="Cons-_FY_2018-1922"/>
      <sheetName val="Cons-Existing-re_comp22"/>
      <sheetName val="Re-computation_of_sales-19-_(31"/>
      <sheetName val="LMV-10_working22"/>
      <sheetName val="FY_2017-18_Revenue22"/>
      <sheetName val="Discom_wise_Reveneue_FY_2017-32"/>
      <sheetName val="Re-computation_of_sales-19-2022"/>
      <sheetName val="Masters"/>
      <sheetName val="A_3_724"/>
      <sheetName val="Metro_consind_updation_sheet23"/>
      <sheetName val="BD-Cons-FY_2017-1823"/>
      <sheetName val="Cons-_FY_2018-1923"/>
      <sheetName val="Cons-Existing-re_comp23"/>
      <sheetName val="Re-computation_of_sales-19-_(32"/>
      <sheetName val="LMV-10_working23"/>
      <sheetName val="FY_2017-18_Revenue23"/>
      <sheetName val="Discom_wise_Reveneue_FY_2017-33"/>
      <sheetName val="Re-computation_of_sales-19-2023"/>
      <sheetName val="A_3_725"/>
      <sheetName val="Metro_consind_updation_sheet24"/>
      <sheetName val="BD-Cons-FY_2017-1824"/>
      <sheetName val="Cons-_FY_2018-1924"/>
      <sheetName val="Cons-Existing-re_comp24"/>
      <sheetName val="Re-computation_of_sales-19-_(33"/>
      <sheetName val="LMV-10_working24"/>
      <sheetName val="FY_2017-18_Revenue24"/>
      <sheetName val="Discom_wise_Reveneue_FY_2017-34"/>
      <sheetName val="Re-computation_of_sales-19-2024"/>
      <sheetName val="A_3_726"/>
      <sheetName val="Metro_consind_updation_sheet25"/>
      <sheetName val="BD-Cons-FY_2017-1825"/>
      <sheetName val="Cons-_FY_2018-1925"/>
      <sheetName val="Cons-Existing-re_comp25"/>
      <sheetName val="Re-computation_of_sales-19-_(34"/>
      <sheetName val="LMV-10_working25"/>
      <sheetName val="FY_2017-18_Revenue25"/>
      <sheetName val="Discom_wise_Reveneue_FY_2017-35"/>
      <sheetName val="Re-computation_of_sales-19-2025"/>
      <sheetName val="A_3_728"/>
      <sheetName val="Metro_consind_updation_sheet27"/>
      <sheetName val="BD-Cons-FY_2017-1827"/>
      <sheetName val="Cons-_FY_2018-1927"/>
      <sheetName val="Cons-Existing-re_comp27"/>
      <sheetName val="Re-computation_of_sales-19-_(36"/>
      <sheetName val="LMV-10_working27"/>
      <sheetName val="FY_2017-18_Revenue27"/>
      <sheetName val="Discom_wise_Reveneue_FY_2017-37"/>
      <sheetName val="Re-computation_of_sales-19-2027"/>
      <sheetName val="A_3_727"/>
      <sheetName val="Metro_consind_updation_sheet26"/>
      <sheetName val="BD-Cons-FY_2017-1826"/>
      <sheetName val="Cons-_FY_2018-1926"/>
      <sheetName val="Cons-Existing-re_comp26"/>
      <sheetName val="Re-computation_of_sales-19-_(35"/>
      <sheetName val="LMV-10_working26"/>
      <sheetName val="FY_2017-18_Revenue26"/>
      <sheetName val="Discom_wise_Reveneue_FY_2017-36"/>
      <sheetName val="Re-computation_of_sales-19-2026"/>
      <sheetName val="A_3_729"/>
      <sheetName val="Metro_consind_updation_sheet28"/>
      <sheetName val="BD-Cons-FY_2017-1828"/>
      <sheetName val="Cons-_FY_2018-1928"/>
      <sheetName val="Cons-Existing-re_comp28"/>
      <sheetName val="Re-computation_of_sales-19-_(37"/>
      <sheetName val="LMV-10_working28"/>
      <sheetName val="FY_2017-18_Revenue28"/>
      <sheetName val="Discom_wise_Reveneue_FY_2017-38"/>
      <sheetName val="Re-computation_of_sales-19-20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  <sheetName val="DF"/>
      <sheetName val="rough"/>
      <sheetName val="FINAL (3)"/>
      <sheetName val="Project Inputs"/>
      <sheetName val="May 05"/>
      <sheetName val="예제"/>
      <sheetName val="asset sec-c0"/>
      <sheetName val="설산1_나1"/>
      <sheetName val="FINAL_(3)"/>
      <sheetName val="Project_Inputs"/>
      <sheetName val="May_05"/>
      <sheetName val="설산1_나2"/>
      <sheetName val="FINAL_(3)1"/>
      <sheetName val="Project_Inputs1"/>
      <sheetName val="May_051"/>
      <sheetName val="설산1_나3"/>
      <sheetName val="FINAL_(3)2"/>
      <sheetName val="Project_Inputs2"/>
      <sheetName val="May_052"/>
      <sheetName val="Survey Completion Summary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 REcon"/>
      <sheetName val="Productivity"/>
      <sheetName val="Salcostalloc"/>
      <sheetName val="SAL0405"/>
      <sheetName val="Expenses"/>
      <sheetName val="MED INSP&amp;A"/>
      <sheetName val="PL"/>
      <sheetName val="Gratuity &amp; Leave"/>
      <sheetName val="LEAVE04-05"/>
      <sheetName val="SPL BONUS"/>
      <sheetName val="STAFF LOAN"/>
      <sheetName val="Mani(LOAN)"/>
      <sheetName val="Venkat(LOAN)"/>
      <sheetName val="Fathima(LOAN)"/>
      <sheetName val="#REF"/>
      <sheetName val="Revenue-Invoicewise"/>
      <sheetName val="업무분장 "/>
      <sheetName val="공통"/>
      <sheetName val="Validation rules"/>
      <sheetName val="Others"/>
      <sheetName val="IFRS BS - IS"/>
      <sheetName val="Dimensions IFRS"/>
      <sheetName val="Database"/>
      <sheetName val="FA"/>
      <sheetName val="SALE"/>
      <sheetName val="Sheet1"/>
      <sheetName val="Angles"/>
      <sheetName val="????(?????)"/>
      <sheetName val="현장지지물물량"/>
      <sheetName val="PL_REcon"/>
      <sheetName val="MED_INSP&amp;A"/>
      <sheetName val="Gratuity_&amp;_Leave"/>
      <sheetName val="SPL_BONUS"/>
      <sheetName val="STAFF_LOAN"/>
      <sheetName val="업무분장_"/>
      <sheetName val="Validation_rules"/>
      <sheetName val="IFRS_BS_-_IS"/>
      <sheetName val="Dimensions_IFRS"/>
      <sheetName val="Cash Flow Statement in millions"/>
      <sheetName val="data"/>
      <sheetName val=""/>
      <sheetName val="rdamdata"/>
      <sheetName val="lead-st"/>
      <sheetName val="Summary"/>
      <sheetName val="COLUMN"/>
      <sheetName val="Dec07"/>
      <sheetName val="Mar 07"/>
      <sheetName val="Mar08"/>
      <sheetName val="PL_REcon1"/>
      <sheetName val="MED_INSP&amp;A1"/>
      <sheetName val="Gratuity_&amp;_Leave1"/>
      <sheetName val="SPL_BONUS1"/>
      <sheetName val="STAFF_LOAN1"/>
      <sheetName val="업무분장_1"/>
      <sheetName val="Validation_rules1"/>
      <sheetName val="IFRS_BS_-_IS1"/>
      <sheetName val="Dimensions_IFRS1"/>
      <sheetName val="PL_REcon2"/>
      <sheetName val="MED_INSP&amp;A2"/>
      <sheetName val="Gratuity_&amp;_Leave2"/>
      <sheetName val="SPL_BONUS2"/>
      <sheetName val="STAFF_LOAN2"/>
      <sheetName val="업무분장_2"/>
      <sheetName val="Validation_rules2"/>
      <sheetName val="IFRS_BS_-_IS2"/>
      <sheetName val="Dimensions_IFRS2"/>
      <sheetName val="PL_REcon3"/>
      <sheetName val="MED_INSP&amp;A3"/>
      <sheetName val="Gratuity_&amp;_Leave3"/>
      <sheetName val="SPL_BONUS3"/>
      <sheetName val="STAFF_LOAN3"/>
      <sheetName val="업무분장_3"/>
      <sheetName val="Validation_rules3"/>
      <sheetName val="IFRS_BS_-_IS3"/>
      <sheetName val="Dimensions_IFRS3"/>
      <sheetName val="PL_REcon4"/>
      <sheetName val="MED_INSP&amp;A4"/>
      <sheetName val="Gratuity_&amp;_Leave4"/>
      <sheetName val="SPL_BONUS4"/>
      <sheetName val="STAFF_LOAN4"/>
      <sheetName val="업무분장_4"/>
      <sheetName val="Validation_rules4"/>
      <sheetName val="IFRS_BS_-_IS4"/>
      <sheetName val="Dimensions_IFRS4"/>
      <sheetName val="PL_REcon5"/>
      <sheetName val="MED_INSP&amp;A5"/>
      <sheetName val="Gratuity_&amp;_Leave5"/>
      <sheetName val="SPL_BONUS5"/>
      <sheetName val="STAFF_LOAN5"/>
      <sheetName val="업무분장_5"/>
      <sheetName val="Validation_rules5"/>
      <sheetName val="IFRS_BS_-_IS5"/>
      <sheetName val="Dimensions_IFRS5"/>
      <sheetName val="1.0"/>
      <sheetName val="sapactivexlhiddensheet"/>
      <sheetName val="PL_REcon6"/>
      <sheetName val="MED_INSP&amp;A6"/>
      <sheetName val="Gratuity_&amp;_Leave6"/>
      <sheetName val="SPL_BONUS6"/>
      <sheetName val="STAFF_LOAN6"/>
      <sheetName val="업무분장_6"/>
      <sheetName val="Validation_rules6"/>
      <sheetName val="IFRS_BS_-_IS6"/>
      <sheetName val="Dimensions_IFRS6"/>
      <sheetName val="PL_REcon7"/>
      <sheetName val="MED_INSP&amp;A7"/>
      <sheetName val="Gratuity_&amp;_Leave7"/>
      <sheetName val="SPL_BONUS7"/>
      <sheetName val="STAFF_LOAN7"/>
      <sheetName val="업무분장_7"/>
      <sheetName val="Validation_rules7"/>
      <sheetName val="IFRS_BS_-_IS7"/>
      <sheetName val="Dimensions_IFRS7"/>
      <sheetName val="PL_REcon8"/>
      <sheetName val="MED_INSP&amp;A8"/>
      <sheetName val="Gratuity_&amp;_Leave8"/>
      <sheetName val="SPL_BONUS8"/>
      <sheetName val="STAFF_LOAN8"/>
      <sheetName val="업무분장_8"/>
      <sheetName val="Validation_rules8"/>
      <sheetName val="IFRS_BS_-_IS8"/>
      <sheetName val="Dimensions_IFRS8"/>
      <sheetName val="PL_REcon9"/>
      <sheetName val="MED_INSP&amp;A9"/>
      <sheetName val="Gratuity_&amp;_Leave9"/>
      <sheetName val="SPL_BONUS9"/>
      <sheetName val="STAFF_LOAN9"/>
      <sheetName val="업무분장_9"/>
      <sheetName val="Validation_rules9"/>
      <sheetName val="IFRS_BS_-_IS9"/>
      <sheetName val="Dimensions_IFRS9"/>
      <sheetName val="PL_REcon10"/>
      <sheetName val="MED_INSP&amp;A10"/>
      <sheetName val="Gratuity_&amp;_Leave10"/>
      <sheetName val="SPL_BONUS10"/>
      <sheetName val="STAFF_LOAN10"/>
      <sheetName val="업무분장_10"/>
      <sheetName val="Validation_rules10"/>
      <sheetName val="IFRS_BS_-_IS10"/>
      <sheetName val="Dimensions_IFRS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ASDC - Customer wise Profitability Analysis Apr 04 to Jun 04 - For US GAAP</v>
          </cell>
        </row>
        <row r="3">
          <cell r="A3" t="str">
            <v>Particulars</v>
          </cell>
          <cell r="B3" t="str">
            <v>Total</v>
          </cell>
          <cell r="D3" t="str">
            <v>Direct Expenses allocation</v>
          </cell>
        </row>
        <row r="4">
          <cell r="D4" t="str">
            <v>SIA</v>
          </cell>
          <cell r="F4" t="str">
            <v>TCS</v>
          </cell>
          <cell r="H4" t="str">
            <v>EMIRATES</v>
          </cell>
          <cell r="J4" t="str">
            <v>IBM T</v>
          </cell>
          <cell r="L4" t="str">
            <v>Cost of</v>
          </cell>
          <cell r="N4" t="str">
            <v>S&amp;A</v>
          </cell>
        </row>
        <row r="5">
          <cell r="L5" t="str">
            <v>Services</v>
          </cell>
        </row>
        <row r="6">
          <cell r="B6" t="str">
            <v>Rs</v>
          </cell>
          <cell r="D6" t="str">
            <v>Rs</v>
          </cell>
          <cell r="F6" t="str">
            <v>Rs</v>
          </cell>
          <cell r="H6" t="str">
            <v>Rs</v>
          </cell>
          <cell r="J6" t="str">
            <v>Rs</v>
          </cell>
          <cell r="L6" t="str">
            <v>Rs</v>
          </cell>
          <cell r="N6" t="str">
            <v>Rs</v>
          </cell>
        </row>
        <row r="8">
          <cell r="A8" t="str">
            <v>Income</v>
          </cell>
        </row>
        <row r="10">
          <cell r="A10" t="str">
            <v>Revenue from Software Development</v>
          </cell>
        </row>
        <row r="11">
          <cell r="A11" t="str">
            <v xml:space="preserve">        - Exports Onsite</v>
          </cell>
          <cell r="B11">
            <v>21462020</v>
          </cell>
          <cell r="D11">
            <v>9251749</v>
          </cell>
          <cell r="F11">
            <v>922020</v>
          </cell>
          <cell r="H11">
            <v>7426399</v>
          </cell>
          <cell r="J11">
            <v>3861852</v>
          </cell>
          <cell r="L11">
            <v>21462020</v>
          </cell>
        </row>
        <row r="12">
          <cell r="A12" t="str">
            <v xml:space="preserve">        - Exports Offshore</v>
          </cell>
          <cell r="B12">
            <v>17290576</v>
          </cell>
          <cell r="D12">
            <v>17290576</v>
          </cell>
          <cell r="H12">
            <v>0</v>
          </cell>
          <cell r="J12">
            <v>0</v>
          </cell>
          <cell r="L12">
            <v>17290576</v>
          </cell>
          <cell r="N12">
            <v>0</v>
          </cell>
        </row>
        <row r="13">
          <cell r="A13" t="str">
            <v xml:space="preserve">        - Domestic</v>
          </cell>
          <cell r="B13">
            <v>17624657</v>
          </cell>
          <cell r="F13">
            <v>17624657</v>
          </cell>
          <cell r="L13">
            <v>17624657</v>
          </cell>
        </row>
        <row r="15">
          <cell r="A15" t="str">
            <v>Other Income</v>
          </cell>
          <cell r="B15">
            <v>5047490.63</v>
          </cell>
          <cell r="D15">
            <v>1127391</v>
          </cell>
          <cell r="F15">
            <v>0</v>
          </cell>
          <cell r="H15">
            <v>151579</v>
          </cell>
          <cell r="J15">
            <v>86919</v>
          </cell>
          <cell r="L15">
            <v>1365889</v>
          </cell>
          <cell r="N15">
            <v>3681601.63</v>
          </cell>
        </row>
        <row r="17">
          <cell r="A17" t="str">
            <v>Total Income</v>
          </cell>
          <cell r="B17">
            <v>61424743.630000003</v>
          </cell>
          <cell r="D17">
            <v>27669716</v>
          </cell>
          <cell r="F17">
            <v>18546677</v>
          </cell>
          <cell r="H17">
            <v>7577978</v>
          </cell>
          <cell r="J17">
            <v>3948771</v>
          </cell>
          <cell r="L17">
            <v>57743142</v>
          </cell>
          <cell r="N17">
            <v>3681601.63</v>
          </cell>
        </row>
        <row r="19">
          <cell r="A19" t="str">
            <v>Software Development and Other Expenses</v>
          </cell>
        </row>
        <row r="21">
          <cell r="A21" t="str">
            <v>Staff Related Expenses</v>
          </cell>
        </row>
        <row r="23">
          <cell r="A23" t="str">
            <v xml:space="preserve">  Salaries and Bonus</v>
          </cell>
          <cell r="B23">
            <v>25033467</v>
          </cell>
          <cell r="D23">
            <v>10417540</v>
          </cell>
          <cell r="F23">
            <v>5347530</v>
          </cell>
          <cell r="H23">
            <v>1641033</v>
          </cell>
          <cell r="J23">
            <v>1457580</v>
          </cell>
          <cell r="L23">
            <v>18863683</v>
          </cell>
          <cell r="N23">
            <v>6169784</v>
          </cell>
        </row>
        <row r="24">
          <cell r="A24" t="str">
            <v xml:space="preserve">  Charges for Staff on Deputation</v>
          </cell>
          <cell r="B24">
            <v>841528</v>
          </cell>
          <cell r="D24">
            <v>466528</v>
          </cell>
          <cell r="F24">
            <v>0</v>
          </cell>
          <cell r="H24">
            <v>0</v>
          </cell>
          <cell r="J24">
            <v>0</v>
          </cell>
          <cell r="L24">
            <v>466528</v>
          </cell>
          <cell r="N24">
            <v>375000</v>
          </cell>
        </row>
        <row r="25">
          <cell r="A25" t="str">
            <v xml:space="preserve">  Coy's Contbn to Provident and Oth Funds</v>
          </cell>
          <cell r="B25">
            <v>883017</v>
          </cell>
          <cell r="D25">
            <v>346735</v>
          </cell>
          <cell r="F25">
            <v>193195</v>
          </cell>
          <cell r="H25">
            <v>49247</v>
          </cell>
          <cell r="J25">
            <v>44331</v>
          </cell>
          <cell r="L25">
            <v>633508</v>
          </cell>
          <cell r="N25">
            <v>249509</v>
          </cell>
        </row>
        <row r="26">
          <cell r="A26" t="str">
            <v xml:space="preserve">  Gratuity, Sann and Leave Encash.</v>
          </cell>
          <cell r="B26">
            <v>1498670</v>
          </cell>
          <cell r="D26">
            <v>665718</v>
          </cell>
          <cell r="F26">
            <v>351748</v>
          </cell>
          <cell r="H26">
            <v>100834</v>
          </cell>
          <cell r="J26">
            <v>90573</v>
          </cell>
          <cell r="L26">
            <v>1208873</v>
          </cell>
          <cell r="N26">
            <v>289797</v>
          </cell>
        </row>
        <row r="27">
          <cell r="A27" t="str">
            <v xml:space="preserve">  Retainer Fees</v>
          </cell>
          <cell r="B27">
            <v>421401</v>
          </cell>
          <cell r="D27">
            <v>421401</v>
          </cell>
          <cell r="F27">
            <v>0</v>
          </cell>
          <cell r="H27">
            <v>0</v>
          </cell>
          <cell r="J27">
            <v>0</v>
          </cell>
          <cell r="L27">
            <v>421401</v>
          </cell>
          <cell r="N27">
            <v>0</v>
          </cell>
        </row>
        <row r="28">
          <cell r="A28" t="str">
            <v xml:space="preserve">  Staff Welfare Expenses</v>
          </cell>
          <cell r="B28">
            <v>429646</v>
          </cell>
          <cell r="D28">
            <v>121173</v>
          </cell>
          <cell r="F28">
            <v>0</v>
          </cell>
          <cell r="H28">
            <v>91585</v>
          </cell>
          <cell r="J28">
            <v>6219</v>
          </cell>
          <cell r="L28">
            <v>218977</v>
          </cell>
          <cell r="N28">
            <v>210669</v>
          </cell>
        </row>
        <row r="29">
          <cell r="A29" t="str">
            <v xml:space="preserve">  Training and Recruitment Expenses</v>
          </cell>
          <cell r="B29">
            <v>59300</v>
          </cell>
          <cell r="D29">
            <v>0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59300</v>
          </cell>
        </row>
        <row r="30">
          <cell r="L30">
            <v>0</v>
          </cell>
        </row>
        <row r="31">
          <cell r="A31" t="str">
            <v>Operational and Other Expenses</v>
          </cell>
          <cell r="L31">
            <v>0</v>
          </cell>
        </row>
        <row r="32">
          <cell r="L32">
            <v>0</v>
          </cell>
        </row>
        <row r="33">
          <cell r="A33" t="str">
            <v xml:space="preserve">  Power</v>
          </cell>
          <cell r="B33">
            <v>748238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748238</v>
          </cell>
        </row>
        <row r="34">
          <cell r="A34" t="str">
            <v xml:space="preserve">  Rent</v>
          </cell>
          <cell r="B34">
            <v>2302115</v>
          </cell>
          <cell r="D34">
            <v>117315</v>
          </cell>
          <cell r="F34">
            <v>360799</v>
          </cell>
          <cell r="H34">
            <v>0</v>
          </cell>
          <cell r="J34">
            <v>0</v>
          </cell>
          <cell r="L34">
            <v>478114</v>
          </cell>
          <cell r="N34">
            <v>1824001</v>
          </cell>
        </row>
        <row r="35">
          <cell r="A35" t="str">
            <v xml:space="preserve">  Software Expenses</v>
          </cell>
          <cell r="B35">
            <v>18601</v>
          </cell>
          <cell r="N35">
            <v>18601</v>
          </cell>
        </row>
        <row r="36">
          <cell r="A36" t="str">
            <v xml:space="preserve">  Repairs and Maintenance    - Buildings</v>
          </cell>
          <cell r="L36">
            <v>0</v>
          </cell>
        </row>
        <row r="37">
          <cell r="A37" t="str">
            <v xml:space="preserve">                                               - Machinery</v>
          </cell>
          <cell r="B37">
            <v>64530.1</v>
          </cell>
          <cell r="D37">
            <v>0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64530.1</v>
          </cell>
        </row>
        <row r="38">
          <cell r="A38" t="str">
            <v xml:space="preserve">                                               - Others</v>
          </cell>
          <cell r="B38">
            <v>30234</v>
          </cell>
          <cell r="D38">
            <v>0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30234</v>
          </cell>
        </row>
        <row r="39">
          <cell r="A39" t="str">
            <v xml:space="preserve">  Rates and Taxes</v>
          </cell>
          <cell r="B39">
            <v>3747</v>
          </cell>
          <cell r="D39">
            <v>0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3747</v>
          </cell>
        </row>
        <row r="40">
          <cell r="A40" t="str">
            <v xml:space="preserve">  Insurance</v>
          </cell>
          <cell r="B40">
            <v>27786</v>
          </cell>
          <cell r="D40">
            <v>0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27786</v>
          </cell>
        </row>
        <row r="41">
          <cell r="A41" t="str">
            <v xml:space="preserve">  Travel &amp; Conveyance - Project Related</v>
          </cell>
          <cell r="B41">
            <v>5464308</v>
          </cell>
          <cell r="D41">
            <v>847318</v>
          </cell>
          <cell r="F41">
            <v>1281358</v>
          </cell>
          <cell r="H41">
            <v>2979073</v>
          </cell>
          <cell r="J41">
            <v>356559</v>
          </cell>
          <cell r="L41">
            <v>5464308</v>
          </cell>
          <cell r="N41">
            <v>0</v>
          </cell>
        </row>
        <row r="42">
          <cell r="A42" t="str">
            <v xml:space="preserve">  Travel &amp; Conveyance - Others</v>
          </cell>
          <cell r="B42">
            <v>508042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508042</v>
          </cell>
        </row>
        <row r="43">
          <cell r="A43" t="str">
            <v xml:space="preserve">  Communication Expenses</v>
          </cell>
          <cell r="B43">
            <v>483999</v>
          </cell>
          <cell r="D43">
            <v>396274</v>
          </cell>
          <cell r="F43">
            <v>0</v>
          </cell>
          <cell r="H43">
            <v>0</v>
          </cell>
          <cell r="J43">
            <v>0</v>
          </cell>
          <cell r="L43">
            <v>396274</v>
          </cell>
          <cell r="N43">
            <v>87725</v>
          </cell>
        </row>
        <row r="44">
          <cell r="A44" t="str">
            <v xml:space="preserve">  Printing and Stationery</v>
          </cell>
          <cell r="B44">
            <v>53834</v>
          </cell>
          <cell r="D44">
            <v>0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53834</v>
          </cell>
        </row>
        <row r="45">
          <cell r="A45" t="str">
            <v xml:space="preserve">  Legal and Professional Charges</v>
          </cell>
          <cell r="B45">
            <v>59834</v>
          </cell>
          <cell r="D45">
            <v>8814</v>
          </cell>
          <cell r="F45">
            <v>0</v>
          </cell>
          <cell r="H45">
            <v>0</v>
          </cell>
          <cell r="J45">
            <v>0</v>
          </cell>
          <cell r="L45">
            <v>8814</v>
          </cell>
          <cell r="N45">
            <v>51020</v>
          </cell>
        </row>
        <row r="46">
          <cell r="A46" t="str">
            <v xml:space="preserve">  Auditors' Remuneration</v>
          </cell>
          <cell r="B46">
            <v>64800</v>
          </cell>
          <cell r="D46">
            <v>0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64800</v>
          </cell>
        </row>
        <row r="47">
          <cell r="A47" t="str">
            <v xml:space="preserve">  Provision for Doubtful Advances</v>
          </cell>
          <cell r="B47">
            <v>0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</row>
        <row r="48">
          <cell r="A48" t="str">
            <v xml:space="preserve">  Withholding Tax</v>
          </cell>
          <cell r="B48">
            <v>1598733</v>
          </cell>
          <cell r="D48">
            <v>1453913</v>
          </cell>
          <cell r="F48">
            <v>0</v>
          </cell>
          <cell r="H48">
            <v>0</v>
          </cell>
          <cell r="J48">
            <v>144820</v>
          </cell>
          <cell r="L48">
            <v>1598733</v>
          </cell>
          <cell r="N48">
            <v>0</v>
          </cell>
        </row>
        <row r="49">
          <cell r="A49" t="str">
            <v xml:space="preserve">  Financial Charges</v>
          </cell>
          <cell r="B49">
            <v>43414</v>
          </cell>
          <cell r="D49">
            <v>32242</v>
          </cell>
          <cell r="F49">
            <v>0</v>
          </cell>
          <cell r="H49">
            <v>7449</v>
          </cell>
          <cell r="J49">
            <v>1723</v>
          </cell>
          <cell r="L49">
            <v>41414</v>
          </cell>
          <cell r="N49">
            <v>2000</v>
          </cell>
        </row>
        <row r="50">
          <cell r="A50" t="str">
            <v xml:space="preserve">  Net Loss on Sale of Assets</v>
          </cell>
          <cell r="B50">
            <v>0</v>
          </cell>
          <cell r="D50">
            <v>0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</row>
        <row r="51">
          <cell r="A51" t="str">
            <v xml:space="preserve">  Net Exchange Loss</v>
          </cell>
          <cell r="F51">
            <v>0</v>
          </cell>
          <cell r="L51">
            <v>0</v>
          </cell>
        </row>
        <row r="52">
          <cell r="A52" t="str">
            <v xml:space="preserve">  Miscellaneous Expenses</v>
          </cell>
          <cell r="B52">
            <v>199981</v>
          </cell>
          <cell r="D52">
            <v>7149</v>
          </cell>
          <cell r="F52">
            <v>81737</v>
          </cell>
          <cell r="H52">
            <v>27219</v>
          </cell>
          <cell r="J52">
            <v>3990</v>
          </cell>
          <cell r="L52">
            <v>120095</v>
          </cell>
          <cell r="N52">
            <v>79886</v>
          </cell>
        </row>
        <row r="53">
          <cell r="A53" t="str">
            <v xml:space="preserve">  Depreciation</v>
          </cell>
          <cell r="B53">
            <v>1066399</v>
          </cell>
          <cell r="D53">
            <v>207065.03788293939</v>
          </cell>
          <cell r="F53">
            <v>115712.81528752495</v>
          </cell>
          <cell r="H53">
            <v>35657.863069879262</v>
          </cell>
          <cell r="J53">
            <v>22457.990348070496</v>
          </cell>
          <cell r="L53">
            <v>380893.70658841409</v>
          </cell>
          <cell r="N53">
            <v>685505.29341158597</v>
          </cell>
        </row>
        <row r="55">
          <cell r="A55" t="str">
            <v>Total Expenses</v>
          </cell>
          <cell r="B55">
            <v>41905624.100000001</v>
          </cell>
          <cell r="D55">
            <v>15509185.037882939</v>
          </cell>
          <cell r="F55">
            <v>7732079.8152875248</v>
          </cell>
          <cell r="H55">
            <v>4932097.8630698789</v>
          </cell>
          <cell r="J55">
            <v>2128252.9903480704</v>
          </cell>
          <cell r="L55">
            <v>30301615.706588414</v>
          </cell>
          <cell r="N55">
            <v>11604008.393411586</v>
          </cell>
        </row>
        <row r="57">
          <cell r="A57" t="str">
            <v>Profit / (Loss) Before Tax</v>
          </cell>
          <cell r="B57">
            <v>19519119.530000001</v>
          </cell>
          <cell r="D57">
            <v>12160530.962117061</v>
          </cell>
          <cell r="F57">
            <v>10814597.184712475</v>
          </cell>
          <cell r="H57">
            <v>2645880.1369301211</v>
          </cell>
          <cell r="J57">
            <v>1820518.0096519296</v>
          </cell>
          <cell r="L57">
            <v>27441526.293411586</v>
          </cell>
          <cell r="N57">
            <v>-7922406.7634115862</v>
          </cell>
        </row>
        <row r="59">
          <cell r="A59" t="str">
            <v>Profit / (Loss) Before Tax (%)</v>
          </cell>
          <cell r="B59">
            <v>0.31777291001124852</v>
          </cell>
          <cell r="D59">
            <v>0.43948882460944166</v>
          </cell>
          <cell r="F59">
            <v>0.58310160815937406</v>
          </cell>
          <cell r="H59">
            <v>0.3491538424801604</v>
          </cell>
          <cell r="J59">
            <v>0.46103408114877503</v>
          </cell>
          <cell r="L59">
            <v>0.4752343801002652</v>
          </cell>
          <cell r="N59">
            <v>-2.1518913667505046</v>
          </cell>
        </row>
        <row r="61">
          <cell r="A61" t="str">
            <v>Provision for Taxation</v>
          </cell>
          <cell r="B61">
            <v>0</v>
          </cell>
          <cell r="D61">
            <v>0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</row>
        <row r="63">
          <cell r="A63" t="str">
            <v>Profit/(Loss) After Tax</v>
          </cell>
          <cell r="B63">
            <v>19519119.530000001</v>
          </cell>
          <cell r="D63">
            <v>12160530.962117061</v>
          </cell>
          <cell r="E63">
            <v>0</v>
          </cell>
          <cell r="F63">
            <v>10814597.184712475</v>
          </cell>
          <cell r="G63">
            <v>0</v>
          </cell>
          <cell r="H63">
            <v>2645880.1369301211</v>
          </cell>
          <cell r="I63">
            <v>0</v>
          </cell>
          <cell r="J63">
            <v>1820518.0096519296</v>
          </cell>
          <cell r="K63">
            <v>0</v>
          </cell>
          <cell r="L63">
            <v>27441526.293411586</v>
          </cell>
          <cell r="N63">
            <v>-7922406.7634115862</v>
          </cell>
        </row>
        <row r="65">
          <cell r="A65" t="str">
            <v>Profit/(Loss) % After Tax</v>
          </cell>
          <cell r="B65">
            <v>0.31777291001124852</v>
          </cell>
          <cell r="D65">
            <v>0.43948882460944166</v>
          </cell>
          <cell r="F65">
            <v>0.58310160815937406</v>
          </cell>
          <cell r="H65">
            <v>0.3491538424801604</v>
          </cell>
          <cell r="J65">
            <v>0.46103408114877503</v>
          </cell>
          <cell r="N65">
            <v>-2.1518913667505046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자바라1"/>
      <sheetName val="#REF"/>
      <sheetName val="해외 연수비용 계산-삭제"/>
      <sheetName val="Book2"/>
      <sheetName val="해외 기술훈련비 (합계)"/>
    </sheetNames>
    <definedNames>
      <definedName name="BULYANGPNT"/>
      <definedName name="MONITORPNT"/>
      <definedName name="R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예가표"/>
      <sheetName val="수암종건"/>
      <sheetName val="수암개발"/>
      <sheetName val="단성전력"/>
      <sheetName val="Sheet1"/>
      <sheetName val="Sheet2"/>
      <sheetName val="Sheet3"/>
      <sheetName val="소화실적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ABC (2)"/>
      <sheetName val="Part ABC"/>
      <sheetName val="Sheet1 "/>
      <sheetName val="Part D"/>
      <sheetName val="Internal CAPAD (2)"/>
      <sheetName val="Internal CAPAD"/>
      <sheetName val="Exposure Anx III "/>
      <sheetName val="B S-31-3-2006"/>
      <sheetName val="RBI_Assets"/>
      <sheetName val="capitall_Banks"/>
      <sheetName val="capitalall"/>
      <sheetName val="B S"/>
      <sheetName val="CAPADwithout SubDebt"/>
      <sheetName val="Summary"/>
      <sheetName val="Ratings_Basel"/>
      <sheetName val="Ratings_Internal"/>
      <sheetName val="Bkp-rated"/>
      <sheetName val="August"/>
      <sheetName val="Exp Sep 2005"/>
      <sheetName val="Subdebts"/>
      <sheetName val="August (2)"/>
      <sheetName val="Part E"/>
      <sheetName val="Exposure"/>
      <sheetName val="Yield-COB sum"/>
      <sheetName val="MIS reports"/>
      <sheetName val="B S_31_3_2006"/>
      <sheetName val="営業収益"/>
      <sheetName val="Part_ABC_(2)"/>
      <sheetName val="Part_ABC"/>
      <sheetName val="Sheet1_"/>
      <sheetName val="Part_D"/>
      <sheetName val="Internal_CAPAD_(2)"/>
      <sheetName val="Internal_CAPAD"/>
      <sheetName val="Exposure_Anx_III_"/>
      <sheetName val="B_S-31-3-2006"/>
      <sheetName val="B_S"/>
      <sheetName val="CAPADwithout_SubDebt"/>
      <sheetName val="Exp_Sep_2005"/>
      <sheetName val="August_(2)"/>
      <sheetName val="Part_E"/>
      <sheetName val="Yield-COB_sum"/>
      <sheetName val="MIS_reports"/>
      <sheetName val="36(I)(viii)"/>
      <sheetName val="License Area"/>
      <sheetName val="Loans &amp; aDVANCES"/>
      <sheetName val="CEP99"/>
      <sheetName val="Statistics {pbc}"/>
      <sheetName val="Pool"/>
      <sheetName val="ROMM Data for Validation"/>
      <sheetName val="MAIN-COMP"/>
      <sheetName val="Lists"/>
      <sheetName val="lease_tally"/>
      <sheetName val="BOD_PL_NEW"/>
      <sheetName val="Cntrl_Sheet"/>
      <sheetName val="DTPL"/>
      <sheetName val="P_L"/>
      <sheetName val="Sheet1"/>
      <sheetName val="Pondi"/>
      <sheetName val="BKCSTOCKVAL"/>
      <sheetName val="MAHSTOCKVAL"/>
      <sheetName val="#REF"/>
      <sheetName val="MISBS"/>
      <sheetName val="BOD PL NEW"/>
      <sheetName val="Cntrl Sheet"/>
      <sheetName val="NFF"/>
      <sheetName val="Facility"/>
      <sheetName val="Sheet3"/>
      <sheetName val="DropDown"/>
      <sheetName val="Sensitivities"/>
      <sheetName val="132417"/>
      <sheetName val="lease tally"/>
      <sheetName val="XREF"/>
      <sheetName val="Part_ABC_(2)1"/>
      <sheetName val="Part_ABC1"/>
      <sheetName val="Sheet1_1"/>
      <sheetName val="Part_D1"/>
      <sheetName val="Internal_CAPAD_(2)1"/>
      <sheetName val="Internal_CAPAD1"/>
      <sheetName val="Exposure_Anx_III_1"/>
      <sheetName val="B_S-31-3-20061"/>
      <sheetName val="B_S1"/>
      <sheetName val="CAPADwithout_SubDebt1"/>
      <sheetName val="Exp_Sep_20051"/>
      <sheetName val="August_(2)1"/>
      <sheetName val="Part_E1"/>
      <sheetName val="Yield-COB_sum1"/>
      <sheetName val="MIS_reports1"/>
      <sheetName val="B_S_31_3_2006"/>
      <sheetName val="Loans_&amp;_aDVANCES"/>
      <sheetName val="Statistics_{pbc}"/>
      <sheetName val="ROMM_Data_for_Validation"/>
      <sheetName val="Part_ABC_(2)2"/>
      <sheetName val="Part_ABC2"/>
      <sheetName val="Sheet1_2"/>
      <sheetName val="Part_D2"/>
      <sheetName val="Internal_CAPAD_(2)2"/>
      <sheetName val="Internal_CAPAD2"/>
      <sheetName val="Exposure_Anx_III_2"/>
      <sheetName val="B_S-31-3-20062"/>
      <sheetName val="B_S2"/>
      <sheetName val="CAPADwithout_SubDebt2"/>
      <sheetName val="Exp_Sep_20052"/>
      <sheetName val="August_(2)2"/>
      <sheetName val="Part_E2"/>
      <sheetName val="Yield-COB_sum2"/>
      <sheetName val="MIS_reports2"/>
      <sheetName val="B_S_31_3_20061"/>
      <sheetName val="Loans_&amp;_aDVANCES1"/>
      <sheetName val="Statistics_{pbc}1"/>
      <sheetName val="ROMM_Data_for_Validation1"/>
      <sheetName val="LANGUAGE"/>
      <sheetName val="????(?????)"/>
      <sheetName val="Corp Exp"/>
      <sheetName val="SysNavigation"/>
      <sheetName val="2.3.1"/>
      <sheetName val="2.6&amp;2.6.1"/>
      <sheetName val="2.13&amp;2.14"/>
      <sheetName val="RBI-Annexure 1"/>
      <sheetName val="Keyratios"/>
      <sheetName val="TRIAL BALANCE"/>
      <sheetName val="MINR BA"/>
      <sheetName val="SCHFA4"/>
      <sheetName val="Capital Adequecy March Tentativ"/>
      <sheetName val="Part_ABC_(2)3"/>
      <sheetName val="Part_ABC3"/>
      <sheetName val="Sheet1_3"/>
      <sheetName val="Part_D3"/>
      <sheetName val="Internal_CAPAD_(2)3"/>
      <sheetName val="Internal_CAPAD3"/>
      <sheetName val="Exposure_Anx_III_3"/>
      <sheetName val="B_S-31-3-20063"/>
      <sheetName val="B_S3"/>
      <sheetName val="CAPADwithout_SubDebt3"/>
      <sheetName val="Exp_Sep_20053"/>
      <sheetName val="August_(2)3"/>
      <sheetName val="Part_E3"/>
      <sheetName val="Yield-COB_sum3"/>
      <sheetName val="MIS_reports3"/>
      <sheetName val="B_S_31_3_20062"/>
      <sheetName val="Loans_&amp;_aDVANCES2"/>
      <sheetName val="Statistics_{pbc}2"/>
      <sheetName val="ROMM_Data_for_Validation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Tickmarks"/>
      <sheetName val="B S-31-3-2006"/>
      <sheetName val="CMA Calculations"/>
      <sheetName val="Netearnanal"/>
      <sheetName val="B_S-31-3-2006"/>
      <sheetName val="CMA_Calculations"/>
      <sheetName val="B_S-31-3-20061"/>
      <sheetName val="CMA_Calculations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 spares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현장지지물물량"/>
      <sheetName val="해외 연수비용 계산-삭제"/>
      <sheetName val="해외 기술훈련비 (합계)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Financial_Estimates"/>
      <sheetName val="해외_연수비용_계산-삭제"/>
      <sheetName val="해외_기술훈련비_(합계)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Financial_Estimates1"/>
      <sheetName val="해외_연수비용_계산-삭제1"/>
      <sheetName val="해외_기술훈련비_(합계)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Financial_Estimates2"/>
      <sheetName val="해외_연수비용_계산-삭제2"/>
      <sheetName val="해외_기술훈련비_(합계)2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>
        <row r="8">
          <cell r="A8" t="str">
            <v>HBY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>
        <row r="8">
          <cell r="A8" t="str">
            <v>HBY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  <sheetName val="License Area"/>
      <sheetName val="Input"/>
      <sheetName val="Sundry Debtor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_Control sheet"/>
      <sheetName val="E.1_Sundry Debtor Lead"/>
      <sheetName val="summary"/>
      <sheetName val="C.flow-Bud"/>
      <sheetName val="Project Inputs"/>
      <sheetName val="hours"/>
      <sheetName val="Rate"/>
      <sheetName val="#REF"/>
      <sheetName val="설산1_나1"/>
      <sheetName val="License_Area"/>
      <sheetName val="Sundry_Debtors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_Control_sheet"/>
      <sheetName val="E_1_Sundry_Debtor_Lead"/>
      <sheetName val="C_flow-Bud"/>
      <sheetName val="Project_Inputs"/>
      <sheetName val="설산1_나2"/>
      <sheetName val="License_Area1"/>
      <sheetName val="Sundry_Debtors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_Control_sheet1"/>
      <sheetName val="E_1_Sundry_Debtor_Lead1"/>
      <sheetName val="C_flow-Bud1"/>
      <sheetName val="Project_Inputs1"/>
      <sheetName val="설산1_나3"/>
      <sheetName val="License_Area2"/>
      <sheetName val="Sundry_Debtors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_Control_sheet2"/>
      <sheetName val="E_1_Sundry_Debtor_Lead2"/>
      <sheetName val="C_flow-Bud2"/>
      <sheetName val="Project_Inputs2"/>
      <sheetName val="MEERUT"/>
    </sheetNames>
    <sheetDataSet>
      <sheetData sheetId="0"/>
      <sheetData sheetId="1"/>
      <sheetData sheetId="2"/>
      <sheetData sheetId="3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1">
          <cell r="A1" t="str">
            <v>STATEMENT OF ENERGY AS PER SCHEDULE (Billing), 2019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>
        <row r="1">
          <cell r="A1" t="str">
            <v>STATEMENT OF ENERGY AS PER SCHEDULE (Billing), 2019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1">
          <cell r="A1" t="str">
            <v>STATEMENT OF ENERGY AS PER SCHEDULE (Billing), 2019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">
          <cell r="A1" t="str">
            <v>STATEMENT OF ENERGY AS PER SCHEDULE (Billing), 2019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자바라1"/>
      <sheetName val="#REF"/>
      <sheetName val="해외 연수비용 계산-삭제"/>
      <sheetName val="세진설연2"/>
      <sheetName val="해외 기술훈련비 (합계)"/>
      <sheetName val="임율 Data"/>
      <sheetName val="INPUT"/>
      <sheetName val="Summary"/>
      <sheetName val="Structure"/>
      <sheetName val="설산1.나"/>
      <sheetName val="본사S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Project Inputs"/>
      <sheetName val="Rate"/>
      <sheetName val="Other_Details"/>
      <sheetName val="Code"/>
      <sheetName val="해외_연수비용_계산-삭제"/>
      <sheetName val="해외_기술훈련비_(합계)"/>
      <sheetName val="임율_Data"/>
      <sheetName val="설산1_나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해외_연수비용_계산-삭제1"/>
      <sheetName val="해외_기술훈련비_(합계)1"/>
      <sheetName val="임율_Data1"/>
      <sheetName val="설산1_나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해외_연수비용_계산-삭제2"/>
      <sheetName val="해외_기술훈련비_(합계)2"/>
      <sheetName val="임율_Data2"/>
      <sheetName val="설산1_나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9">
          <cell r="A9">
            <v>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>
        <row r="9">
          <cell r="A9">
            <v>6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9">
          <cell r="A9">
            <v>6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">
          <cell r="A9">
            <v>6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  <sheetName val="Project Inputs"/>
      <sheetName val="hours"/>
      <sheetName val="Other_Details"/>
      <sheetName val="asset sec-c0"/>
      <sheetName val="#REF"/>
      <sheetName val="Code"/>
      <sheetName val="설산1_나"/>
      <sheetName val="sch_5-8"/>
      <sheetName val="Project_Inputs"/>
      <sheetName val="asset_sec-c0"/>
      <sheetName val="설산1_나1"/>
      <sheetName val="sch_5-81"/>
      <sheetName val="Project_Inputs1"/>
      <sheetName val="asset_sec-c01"/>
      <sheetName val="설산1_나2"/>
      <sheetName val="sch_5-82"/>
      <sheetName val="Project_Inputs2"/>
      <sheetName val="asset_sec-c02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  <sheetName val="산2_가_11"/>
      <sheetName val="산2_가_21"/>
      <sheetName val="산2_나1"/>
      <sheetName val="설산1_가1"/>
      <sheetName val="설산1_나1"/>
      <sheetName val="소산1_가1"/>
      <sheetName val="소산1_나1"/>
      <sheetName val="PL"/>
      <sheetName val="Venkat(LOAN)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Rate"/>
      <sheetName val="Project Inputs"/>
      <sheetName val="COF"/>
      <sheetName val="Sheet2"/>
      <sheetName val="Sheet3"/>
      <sheetName val="Code"/>
      <sheetName val="hours"/>
      <sheetName val="산2_가_12"/>
      <sheetName val="산2_가_22"/>
      <sheetName val="산2_나2"/>
      <sheetName val="설산1_가2"/>
      <sheetName val="설산1_나2"/>
      <sheetName val="소산1_가2"/>
      <sheetName val="소산1_나2"/>
      <sheetName val="해외_연수비용_계산-삭제"/>
      <sheetName val="해외_기술훈련비_(합계)"/>
      <sheetName val="임율_Data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Project_Inputs"/>
      <sheetName val="산2_가_13"/>
      <sheetName val="산2_가_23"/>
      <sheetName val="산2_나3"/>
      <sheetName val="설산1_가3"/>
      <sheetName val="설산1_나3"/>
      <sheetName val="소산1_가3"/>
      <sheetName val="소산1_나3"/>
      <sheetName val="해외_연수비용_계산-삭제1"/>
      <sheetName val="해외_기술훈련비_(합계)1"/>
      <sheetName val="임율_Data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Project_Inputs1"/>
      <sheetName val="산2_가_14"/>
      <sheetName val="산2_가_24"/>
      <sheetName val="산2_나4"/>
      <sheetName val="설산1_가4"/>
      <sheetName val="설산1_나4"/>
      <sheetName val="소산1_가4"/>
      <sheetName val="소산1_나4"/>
      <sheetName val="해외_연수비용_계산-삭제2"/>
      <sheetName val="해외_기술훈련비_(합계)2"/>
      <sheetName val="임율_Data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Project_Inputs2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8">
          <cell r="A8">
            <v>5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>
        <row r="8">
          <cell r="A8" t="str">
            <v>HBY</v>
          </cell>
        </row>
      </sheetData>
      <sheetData sheetId="110"/>
      <sheetData sheetId="111"/>
      <sheetData sheetId="112"/>
      <sheetData sheetId="113"/>
      <sheetData sheetId="114"/>
      <sheetData sheetId="115">
        <row r="8">
          <cell r="A8">
            <v>5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8">
          <cell r="A8" t="str">
            <v>HBY</v>
          </cell>
        </row>
      </sheetData>
      <sheetData sheetId="132"/>
      <sheetData sheetId="133"/>
      <sheetData sheetId="134"/>
      <sheetData sheetId="135"/>
      <sheetData sheetId="136"/>
      <sheetData sheetId="137">
        <row r="8">
          <cell r="A8">
            <v>5</v>
          </cell>
        </row>
      </sheetData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>
        <row r="8">
          <cell r="A8">
            <v>5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stimates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Estimates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32417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LEXALL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"/>
      <sheetName val="P &amp; L"/>
      <sheetName val="SHARE CAPITAL"/>
      <sheetName val="R &amp; s"/>
      <sheetName val="Res &amp; surplus"/>
      <sheetName val="SEC LOAN "/>
      <sheetName val="UN-SEC.LOAN"/>
      <sheetName val="Fixed Assets"/>
      <sheetName val="INVESTMENT"/>
      <sheetName val="INVENTORY"/>
      <sheetName val="DEBTORS"/>
      <sheetName val="CASHBANK"/>
      <sheetName val="LOANS-ADV"/>
      <sheetName val="LIABILITIES"/>
      <sheetName val="PROVISION"/>
      <sheetName val="OTHER INC."/>
      <sheetName val="Cons"/>
      <sheetName val="FinishedTraded Goods"/>
      <sheetName val="EXPENSES"/>
      <sheetName val="Int &amp; Fin chgs"/>
      <sheetName val="Extord-schedule"/>
      <sheetName val="Interunit"/>
      <sheetName val="Purchases"/>
      <sheetName val="CF"/>
      <sheetName val="Overview"/>
      <sheetName val="Control"/>
      <sheetName val="405"/>
      <sheetName val="427"/>
      <sheetName val="403"/>
      <sheetName val="trial (2)"/>
      <sheetName val="P&amp;L"/>
      <sheetName val="LINK GAP"/>
      <sheetName val="SCH4"/>
      <sheetName val="References"/>
      <sheetName val="Charts"/>
      <sheetName val="PL Groupings"/>
      <sheetName val="BS Groupings"/>
      <sheetName val="URD-s"/>
      <sheetName val="Holidays"/>
      <sheetName val="Other notes"/>
      <sheetName val="grootboekrek"/>
      <sheetName val="BS-203"/>
      <sheetName val="ConsolSkol31122002-ECBDL"/>
      <sheetName val="Model"/>
      <sheetName val="Setup"/>
      <sheetName val="Current assets"/>
      <sheetName val="Current liabilities"/>
      <sheetName val="Deferred tax"/>
      <sheetName val="Dividends"/>
      <sheetName val="Employment of capital"/>
      <sheetName val="EVA"/>
      <sheetName val="Country"/>
      <sheetName val="Income"/>
      <sheetName val="Long Term Borrowings"/>
      <sheetName val="Minorities"/>
      <sheetName val="FA LB"/>
      <sheetName val="Taxation"/>
      <sheetName val="Working capital"/>
      <sheetName val="PL grp"/>
      <sheetName val="kpmg format"/>
      <sheetName val="cash flow"/>
      <sheetName val="#REF"/>
      <sheetName val="Ann -1"/>
      <sheetName val="Co.26 Unfinished P&amp;E"/>
      <sheetName val="Lookups"/>
      <sheetName val="gen ledger data"/>
      <sheetName val="Original format"/>
      <sheetName val="E755 Annex"/>
      <sheetName val="Details"/>
      <sheetName val="S.4.3_SAP Dump"/>
      <sheetName val="Data"/>
      <sheetName val="curlocal"/>
      <sheetName val="Groupings BS"/>
      <sheetName val="DEC PIVOT"/>
      <sheetName val="Op Plan Sales"/>
      <sheetName val="Basic Details"/>
      <sheetName val="Currency"/>
      <sheetName val="DropDown"/>
      <sheetName val="Non-Statistical Sampling"/>
      <sheetName val="E1 Invoice"/>
      <sheetName val="Budd Lanner Split"/>
      <sheetName val="HIGHLIGHTS"/>
      <sheetName val="STOCK VALUEMay03"/>
      <sheetName val="DataFF"/>
      <sheetName val="capex"/>
      <sheetName val="DataInput1"/>
      <sheetName val="AP Example"/>
      <sheetName val="F1"/>
      <sheetName val="F2"/>
      <sheetName val="F3_A$"/>
      <sheetName val="Frontend"/>
      <sheetName val="K1-per"/>
      <sheetName val="K1-med(RM)"/>
      <sheetName val="K1-ppd"/>
      <sheetName val="S2 Chart"/>
      <sheetName val="S3a(A$)"/>
      <sheetName val="S5 Chart"/>
      <sheetName val="S6"/>
      <sheetName val="S7"/>
      <sheetName val="S8"/>
      <sheetName val="S9_A$"/>
      <sheetName val="S"/>
      <sheetName val="S2_A$"/>
      <sheetName val="exp-m"/>
      <sheetName val="Sheet1"/>
      <sheetName val="Adm97"/>
      <sheetName val="130-UNIDADES"/>
      <sheetName val="Schedules"/>
      <sheetName val="BS-P&amp;L"/>
      <sheetName val="Cntmrs-Recruit"/>
      <sheetName val="Apr 08 to Mar 09"/>
      <sheetName val="Expense Budget_NOV"/>
      <sheetName val="CSCCincSKR"/>
      <sheetName val="Proforma"/>
      <sheetName val="WGE P&amp;E"/>
      <sheetName val="Accrual Nov'05"/>
      <sheetName val="Query SS 1_805"/>
      <sheetName val="pcQueryData"/>
      <sheetName val="Income Statement"/>
      <sheetName val="Assum"/>
      <sheetName val="Debt"/>
      <sheetName val="Sum"/>
      <sheetName val="Cover"/>
      <sheetName val="MoCF"/>
      <sheetName val="Cochin Invoice File"/>
      <sheetName val="STPI November 08"/>
      <sheetName val="BS - L+OE"/>
      <sheetName val="Annexure 3A"/>
      <sheetName val="CRITERIA1"/>
      <sheetName val="Financials"/>
      <sheetName val="BALANCE_SHEET"/>
      <sheetName val="P_&amp;_L"/>
      <sheetName val="SHARE_CAPITAL"/>
      <sheetName val="R_&amp;_s"/>
      <sheetName val="Res_&amp;_surplus"/>
      <sheetName val="SEC_LOAN_"/>
      <sheetName val="UN-SEC_LOAN"/>
      <sheetName val="Fixed_Assets"/>
      <sheetName val="OTHER_INC_"/>
      <sheetName val="FinishedTraded_Goods"/>
      <sheetName val="Int_&amp;_Fin_chgs"/>
      <sheetName val="gen_ledger_data"/>
      <sheetName val="Original_format"/>
      <sheetName val="Basic_Details"/>
      <sheetName val="BS_Groupings"/>
      <sheetName val="PL_Groupings"/>
      <sheetName val="S_4_3_SAP_Dump"/>
      <sheetName val="E755_Annex"/>
      <sheetName val="Current_assets"/>
      <sheetName val="Current_liabilities"/>
      <sheetName val="Deferred_tax"/>
      <sheetName val="Employment_of_capital"/>
      <sheetName val="Long_Term_Borrowings"/>
      <sheetName val="FA_LB"/>
      <sheetName val="Working_capital"/>
      <sheetName val="Non-Statistical_Sampling"/>
      <sheetName val="E1_Invoice"/>
      <sheetName val="Groupings_BS"/>
      <sheetName val="DEC_PIVOT"/>
      <sheetName val="Op_Plan_Sales"/>
      <sheetName val="Budd_Lanner_Split"/>
      <sheetName val="STOCK_VALUEMay03"/>
      <sheetName val="WGE_P&amp;E"/>
      <sheetName val="Apr_08_to_Mar_09"/>
      <sheetName val="Expense_Budget_NOV"/>
      <sheetName val="PL_grp"/>
      <sheetName val="kpmg_format"/>
      <sheetName val="cash_flow"/>
      <sheetName val="trial_(2)"/>
      <sheetName val="LINK_GAP"/>
      <sheetName val="Query_SS_1_805"/>
      <sheetName val="Accrual_Nov'05"/>
      <sheetName val="CWIP"/>
      <sheetName val="Purchase Order"/>
      <sheetName val="Opening"/>
      <sheetName val="DepRate"/>
      <sheetName val="FORM-16"/>
      <sheetName val="Summary"/>
      <sheetName val="TPM"/>
      <sheetName val="Brand &amp; CC list"/>
      <sheetName val="Market list"/>
      <sheetName val="BALANCE_SHEET1"/>
      <sheetName val="P_&amp;_L1"/>
      <sheetName val="SHARE_CAPITAL1"/>
      <sheetName val="R_&amp;_s1"/>
      <sheetName val="Res_&amp;_surplus1"/>
      <sheetName val="SEC_LOAN_1"/>
      <sheetName val="UN-SEC_LOAN1"/>
      <sheetName val="Fixed_Assets1"/>
      <sheetName val="OTHER_INC_1"/>
      <sheetName val="FinishedTraded_Goods1"/>
      <sheetName val="Int_&amp;_Fin_chgs1"/>
      <sheetName val="gen_ledger_data1"/>
      <sheetName val="S_4_3_SAP_Dump1"/>
      <sheetName val="Groupings_BS1"/>
      <sheetName val="DEC_PIVOT1"/>
      <sheetName val="Op_Plan_Sales1"/>
      <sheetName val="E1_Invoice1"/>
      <sheetName val="E755_Annex1"/>
      <sheetName val="Current_assets1"/>
      <sheetName val="Current_liabilities1"/>
      <sheetName val="Deferred_tax1"/>
      <sheetName val="Employment_of_capital1"/>
      <sheetName val="Long_Term_Borrowings1"/>
      <sheetName val="FA_LB1"/>
      <sheetName val="Working_capital1"/>
      <sheetName val="Basic_Details1"/>
      <sheetName val="BS_Groupings1"/>
      <sheetName val="PL_Groupings1"/>
      <sheetName val="Original_format1"/>
      <sheetName val="Non-Statistical_Sampling1"/>
      <sheetName val="BALANCE_SHEET2"/>
      <sheetName val="P_&amp;_L2"/>
      <sheetName val="SHARE_CAPITAL2"/>
      <sheetName val="R_&amp;_s2"/>
      <sheetName val="Res_&amp;_surplus2"/>
      <sheetName val="SEC_LOAN_2"/>
      <sheetName val="UN-SEC_LOAN2"/>
      <sheetName val="Fixed_Assets2"/>
      <sheetName val="OTHER_INC_2"/>
      <sheetName val="FinishedTraded_Goods2"/>
      <sheetName val="Int_&amp;_Fin_chgs2"/>
      <sheetName val="gen_ledger_data2"/>
      <sheetName val="S_4_3_SAP_Dump2"/>
      <sheetName val="Groupings_BS2"/>
      <sheetName val="DEC_PIVOT2"/>
      <sheetName val="Op_Plan_Sales2"/>
      <sheetName val="E1_Invoice2"/>
      <sheetName val="E755_Annex2"/>
      <sheetName val="Current_assets2"/>
      <sheetName val="Current_liabilities2"/>
      <sheetName val="Deferred_tax2"/>
      <sheetName val="Employment_of_capital2"/>
      <sheetName val="Long_Term_Borrowings2"/>
      <sheetName val="FA_LB2"/>
      <sheetName val="Working_capital2"/>
      <sheetName val="Basic_Details2"/>
      <sheetName val="BS_Groupings2"/>
      <sheetName val="PL_Groupings2"/>
      <sheetName val="Original_format2"/>
      <sheetName val="Non-Statistical_Sampling2"/>
      <sheetName val="DCF Analysis"/>
      <sheetName val="Con0304"/>
      <sheetName val="Dep"/>
      <sheetName val="DCF"/>
      <sheetName val="trial_(2)1"/>
      <sheetName val="LINK_GAP1"/>
      <sheetName val="trial_(2)2"/>
      <sheetName val="LINK_GAP2"/>
      <sheetName val="Sheet2"/>
      <sheetName val="ecc"/>
      <sheetName val="Page 8 "/>
      <sheetName val="CashFlow"/>
      <sheetName val="Cochin_Invoice_File"/>
      <sheetName val="STPI_November_08"/>
      <sheetName val="BS_-_L+OE"/>
      <sheetName val="Annexure_3A"/>
      <sheetName val="DCF_Analysis"/>
      <sheetName val="Input schedule"/>
      <sheetName val="200B"/>
      <sheetName val="DEC07 GL DL"/>
      <sheetName val="Simulator Detail"/>
      <sheetName val="lead schs"/>
      <sheetName val="Payroll reconciliation"/>
      <sheetName val="2003"/>
      <sheetName val="TB"/>
      <sheetName val="BSPL"/>
      <sheetName val="BY Client &amp; Region Aug"/>
      <sheetName val="Modality Summary"/>
      <sheetName val="DB"/>
      <sheetName val="Sheet1 (2)"/>
      <sheetName val="BS"/>
      <sheetName val="BS IAS (eur)"/>
      <sheetName val="Val Com4"/>
      <sheetName val="Val Com7"/>
      <sheetName val="A91_97"/>
      <sheetName val="Sch"/>
      <sheetName val="Letter"/>
      <sheetName val="INV-512"/>
      <sheetName val="CAMPWISE COLL"/>
      <sheetName val="FX Rate - Current Month Rates"/>
      <sheetName val="YTD"/>
      <sheetName val="Detailed"/>
      <sheetName val="SMTHKLNE"/>
      <sheetName val="CRITERIA2"/>
      <sheetName val="PAY_DATES"/>
      <sheetName val="15"/>
      <sheetName val="Movement of Mutual Funds"/>
      <sheetName val="purchase PBC"/>
      <sheetName val="Prices"/>
      <sheetName val="EAW Final Accounts - 99"/>
      <sheetName val="CP-CT1"/>
      <sheetName val="CP-CT2"/>
      <sheetName val="Basic Resources"/>
      <sheetName val="computation"/>
      <sheetName val="Sch 13 Notes 13-16"/>
      <sheetName val="Audit"/>
      <sheetName val="Comp"/>
      <sheetName val="Balance Sheet "/>
      <sheetName val="INPUT"/>
      <sheetName val="Setting"/>
      <sheetName val="off"/>
      <sheetName val="Summary-PSG"/>
      <sheetName val="DCF_VDF"/>
      <sheetName val="환율"/>
      <sheetName val="TT35"/>
      <sheetName val="PV of Op Leases_VDF"/>
      <sheetName val="XLR_NoRangeSheet"/>
      <sheetName val="FF-5"/>
      <sheetName val="MMIP(JU)"/>
      <sheetName val="F-1&amp;F-2"/>
      <sheetName val="1"/>
      <sheetName val="Code"/>
      <sheetName val="Branch"/>
      <sheetName val="CAUSTIC"/>
      <sheetName val="ReworkLabour"/>
      <sheetName val="JE10310X"/>
      <sheetName val="BS JUL"/>
      <sheetName val="TRIAL BALANCE"/>
      <sheetName val="A-3 MODULE"/>
      <sheetName val="SITE-RAMAGUNDAM"/>
      <sheetName val="MD'S RESI"/>
      <sheetName val="JAPANESE ACCM"/>
      <sheetName val="INDIAN GUEST HOUSE"/>
      <sheetName val="ANPARA-SITE "/>
      <sheetName val="UBRD"/>
      <sheetName val="UBRS"/>
      <sheetName val="UPLA"/>
      <sheetName val="KPM DT"/>
      <sheetName val="Nandan"/>
      <sheetName val="Revenue"/>
      <sheetName val="BBRD"/>
      <sheetName val="BBRS"/>
      <sheetName val="BBSR"/>
      <sheetName val="cashbackup"/>
      <sheetName val="BusinessList"/>
      <sheetName val="BPLA"/>
      <sheetName val="BPSR"/>
      <sheetName val="BKPM1"/>
      <sheetName val="BKPM2"/>
      <sheetName val="BPCA"/>
      <sheetName val="BFNR"/>
      <sheetName val="BIPR"/>
      <sheetName val="o_(r)"/>
      <sheetName val="corp_con"/>
      <sheetName val="CY-OS-90-1"/>
      <sheetName val="Instruction Sheet"/>
      <sheetName val="Power &amp; Fuel (S)"/>
      <sheetName val="old_serial no."/>
      <sheetName val="tot_ass_9697"/>
      <sheetName val="Input Data"/>
      <sheetName val="SECTOR"/>
      <sheetName val="PackInformation"/>
      <sheetName val="August"/>
      <sheetName val="July"/>
      <sheetName val="November"/>
      <sheetName val="JAN"/>
      <sheetName val="Rentals Real 1"/>
      <sheetName val="Service Function"/>
      <sheetName val="PROGRAM REV"/>
      <sheetName val="XXL_1ST"/>
      <sheetName val="Complete CWIP Status"/>
      <sheetName val="KLHT"/>
      <sheetName val="A"/>
      <sheetName val="Bal.Sht.Sch."/>
      <sheetName val="Anlage 1"/>
      <sheetName val="All Components Report"/>
      <sheetName val="Masters"/>
      <sheetName val="ALL DATA"/>
      <sheetName val="Data Center P&amp;L"/>
      <sheetName val="AR Drop Downs"/>
      <sheetName val="Anx-to-Form3AA"/>
      <sheetName val="ACS(1)"/>
      <sheetName val="FAS-C(4)"/>
      <sheetName val="CCTV(old)"/>
      <sheetName val="BALANCE_SHEET3"/>
      <sheetName val="P_&amp;_L3"/>
      <sheetName val="SHARE_CAPITAL3"/>
      <sheetName val="R_&amp;_s3"/>
      <sheetName val="Res_&amp;_surplus3"/>
      <sheetName val="SEC_LOAN_3"/>
      <sheetName val="UN-SEC_LOAN3"/>
      <sheetName val="Fixed_Assets3"/>
      <sheetName val="OTHER_INC_3"/>
      <sheetName val="FinishedTraded_Goods3"/>
      <sheetName val="Int_&amp;_Fin_chgs3"/>
      <sheetName val="gen_ledger_data3"/>
      <sheetName val="Original_format3"/>
      <sheetName val="E755_Annex3"/>
      <sheetName val="S_4_3_SAP_Dump3"/>
      <sheetName val="Basic_Details3"/>
      <sheetName val="BS_Groupings3"/>
      <sheetName val="PL_Groupings3"/>
      <sheetName val="Current_assets3"/>
      <sheetName val="Current_liabilities3"/>
      <sheetName val="Deferred_tax3"/>
      <sheetName val="Employment_of_capital3"/>
      <sheetName val="Long_Term_Borrowings3"/>
      <sheetName val="FA_LB3"/>
      <sheetName val="Working_capital3"/>
      <sheetName val="Non-Statistical_Sampling3"/>
      <sheetName val="E1_Invoice3"/>
      <sheetName val="Groupings_BS3"/>
      <sheetName val="DEC_PIVOT3"/>
      <sheetName val="Op_Plan_Sales3"/>
      <sheetName val="Budd_Lanner_Split1"/>
      <sheetName val="STOCK_VALUEMay031"/>
      <sheetName val="Apr_08_to_Mar_091"/>
      <sheetName val="Expense_Budget_NOV1"/>
      <sheetName val="PL_grp1"/>
      <sheetName val="kpmg_format1"/>
      <sheetName val="cash_flow1"/>
      <sheetName val="trial_(2)3"/>
      <sheetName val="LINK_GAP3"/>
      <sheetName val="WGE_P&amp;E1"/>
      <sheetName val="Accrual_Nov'051"/>
      <sheetName val="Query_SS_1_8051"/>
      <sheetName val="Cochin_Invoice_File1"/>
      <sheetName val="STPI_November_081"/>
      <sheetName val="BS_-_L+OE1"/>
      <sheetName val="Annexure_3A1"/>
      <sheetName val="Purchase_Order"/>
      <sheetName val="Other_notes"/>
      <sheetName val="Brand_&amp;_CC_list"/>
      <sheetName val="Market_list"/>
      <sheetName val="DCF_Analysis1"/>
      <sheetName val="Ann_-1"/>
      <sheetName val="Co_26_Unfinished_P&amp;E"/>
      <sheetName val="AP_Example"/>
      <sheetName val="S2_Chart"/>
      <sheetName val="S5_Chart"/>
      <sheetName val="Income_Statement"/>
      <sheetName val="Page_8_"/>
      <sheetName val="Modality_Summary"/>
      <sheetName val="Sheet1_(2)"/>
      <sheetName val="BS_IAS_(eur)"/>
      <sheetName val="Val_Com4"/>
      <sheetName val="Val_Com7"/>
      <sheetName val="FX_Rate_-_Current_Month_Rates"/>
      <sheetName val="CAMPWISE_COLL"/>
      <sheetName val="BALANCE_SHEET4"/>
      <sheetName val="P_&amp;_L4"/>
      <sheetName val="SHARE_CAPITAL4"/>
      <sheetName val="R_&amp;_s4"/>
      <sheetName val="Res_&amp;_surplus4"/>
      <sheetName val="SEC_LOAN_4"/>
      <sheetName val="UN-SEC_LOAN4"/>
      <sheetName val="Fixed_Assets4"/>
      <sheetName val="OTHER_INC_4"/>
      <sheetName val="FinishedTraded_Goods4"/>
      <sheetName val="Int_&amp;_Fin_chgs4"/>
      <sheetName val="gen_ledger_data4"/>
      <sheetName val="Original_format4"/>
      <sheetName val="E755_Annex4"/>
      <sheetName val="S_4_3_SAP_Dump4"/>
      <sheetName val="Basic_Details4"/>
      <sheetName val="BS_Groupings4"/>
      <sheetName val="PL_Groupings4"/>
      <sheetName val="Current_assets4"/>
      <sheetName val="Current_liabilities4"/>
      <sheetName val="Deferred_tax4"/>
      <sheetName val="Employment_of_capital4"/>
      <sheetName val="Long_Term_Borrowings4"/>
      <sheetName val="FA_LB4"/>
      <sheetName val="Working_capital4"/>
      <sheetName val="Non-Statistical_Sampling4"/>
      <sheetName val="E1_Invoice4"/>
      <sheetName val="Groupings_BS4"/>
      <sheetName val="DEC_PIVOT4"/>
      <sheetName val="Op_Plan_Sales4"/>
      <sheetName val="Budd_Lanner_Split2"/>
      <sheetName val="STOCK_VALUEMay032"/>
      <sheetName val="Apr_08_to_Mar_092"/>
      <sheetName val="Expense_Budget_NOV2"/>
      <sheetName val="PL_grp2"/>
      <sheetName val="kpmg_format2"/>
      <sheetName val="cash_flow2"/>
      <sheetName val="trial_(2)4"/>
      <sheetName val="LINK_GAP4"/>
      <sheetName val="WGE_P&amp;E2"/>
      <sheetName val="Accrual_Nov'052"/>
      <sheetName val="Query_SS_1_8052"/>
      <sheetName val="Cochin_Invoice_File2"/>
      <sheetName val="STPI_November_082"/>
      <sheetName val="BS_-_L+OE2"/>
      <sheetName val="Annexure_3A2"/>
      <sheetName val="Purchase_Order1"/>
      <sheetName val="Other_notes1"/>
      <sheetName val="Brand_&amp;_CC_list1"/>
      <sheetName val="Market_list1"/>
      <sheetName val="DCF_Analysis2"/>
      <sheetName val="Ann_-11"/>
      <sheetName val="Co_26_Unfinished_P&amp;E1"/>
      <sheetName val="AP_Example1"/>
      <sheetName val="S2_Chart1"/>
      <sheetName val="S5_Chart1"/>
      <sheetName val="Income_Statement1"/>
      <sheetName val="Page_8_1"/>
      <sheetName val="Modality_Summary1"/>
      <sheetName val="Sheet1_(2)1"/>
      <sheetName val="BS_IAS_(eur)1"/>
      <sheetName val="Val_Com41"/>
      <sheetName val="Val_Com71"/>
      <sheetName val="FX_Rate_-_Current_Month_Rates1"/>
      <sheetName val="CAMPWISE_COLL1"/>
      <sheetName val="Development"/>
      <sheetName val="IP Business Manpower"/>
      <sheetName val="CRITERIA4"/>
      <sheetName val="Festlegungen"/>
      <sheetName val="Master"/>
      <sheetName val="YTD Data"/>
      <sheetName val="March"/>
      <sheetName val="Pending settlements"/>
      <sheetName val="deduction"/>
      <sheetName val="addition"/>
      <sheetName val="sep01"/>
      <sheetName val="Investments"/>
      <sheetName val="Crédit"/>
      <sheetName val="Vente"/>
      <sheetName val="TAX INCOME"/>
      <sheetName val="ETC Plant Cost"/>
      <sheetName val="Account balances"/>
      <sheetName val="Struktur"/>
      <sheetName val="DF"/>
      <sheetName val="Criteria"/>
      <sheetName val="DC Actual"/>
      <sheetName val="DC PLan"/>
      <sheetName val="TYPE"/>
      <sheetName val="CVBUH2MONTHLY"/>
      <sheetName val="Sch 7-13"/>
      <sheetName val="Bal_Gr"/>
      <sheetName val="B_S"/>
      <sheetName val="Project Ignite"/>
      <sheetName val="Multiples output"/>
      <sheetName val="Profitability stats"/>
      <sheetName val="Inputs from PSTN Model"/>
      <sheetName val="DCF Senstivities"/>
      <sheetName val="Grey cloth outsource"/>
      <sheetName val="sch 11 thru 15"/>
      <sheetName val="sch 1 thru 6 sans 4"/>
      <sheetName val="Procedures"/>
      <sheetName val="CRITERIA3"/>
      <sheetName val="CRITERIA5"/>
      <sheetName val="CRITERIA6"/>
      <sheetName val="A-General"/>
      <sheetName val="trail"/>
      <sheetName val="IRR"/>
      <sheetName val="Inputs"/>
      <sheetName val="Summ"/>
      <sheetName val="T&amp;L"/>
      <sheetName val="Oakwood Exp"/>
      <sheetName val="ASSUMPTIONS"/>
      <sheetName val="EXPL.AGUA"/>
      <sheetName val="FORM B _ Oct 2005"/>
      <sheetName val="Oliver"/>
      <sheetName val="Pricelist"/>
      <sheetName val="Exchange"/>
      <sheetName val="AR"/>
      <sheetName val="ANX"/>
      <sheetName val="2005 Capital Plan"/>
      <sheetName val="2005 OneTimePLImpact Plan"/>
      <sheetName val="2005 Depreciation Plan"/>
      <sheetName val="2005 Project Summary"/>
      <sheetName val="2005 RecurringPLImpact Plan"/>
      <sheetName val="depit"/>
      <sheetName val="Locked cell"/>
      <sheetName val="HIST - IS"/>
      <sheetName val="TB trend"/>
      <sheetName val="EP"/>
      <sheetName val="RES"/>
      <sheetName val="PL"/>
      <sheetName val="16.IC-RP list"/>
      <sheetName val="UNIT-II"/>
      <sheetName val="groupcodes"/>
      <sheetName val="PRO AND SALE -APRIL-04-JAN-05"/>
      <sheetName val="KEY INPUTS"/>
      <sheetName val="5A ASSETLIST"/>
      <sheetName val="deptcodesdec30"/>
      <sheetName val="R+d"/>
      <sheetName val="Form"/>
      <sheetName val="Challan"/>
      <sheetName val="grp "/>
      <sheetName val="RECEIPT"/>
      <sheetName val="BS, PL, Sch 5 to 9"/>
      <sheetName val="GRN-2010"/>
      <sheetName val="Himachal"/>
      <sheetName val="Sheet"/>
      <sheetName val="Quarterly Scrap"/>
      <sheetName val="Raw Mtls."/>
      <sheetName val="WIP"/>
      <sheetName val="Finished Goods"/>
      <sheetName val="Raw Data"/>
      <sheetName val="gvl"/>
      <sheetName val="??????"/>
      <sheetName val="Co. TB"/>
      <sheetName val="entitlements"/>
      <sheetName val="OPERATING HEAD"/>
      <sheetName val="대리점리스트"/>
      <sheetName val="Validation"/>
      <sheetName val="Disp Table"/>
      <sheetName val="Values"/>
      <sheetName val="SLOC Listing"/>
      <sheetName val="dtxl"/>
      <sheetName val="Key Brd Data"/>
      <sheetName val="Iressa Pat Dyn"/>
      <sheetName val="Exanta Assumptions"/>
      <sheetName val="Sym Assumptions"/>
      <sheetName val="Iressa Assumptions"/>
      <sheetName val="Cerovive Contr"/>
      <sheetName val="Galida Contr"/>
      <sheetName val="Nexium Assumptions"/>
      <sheetName val="Nexium Pat Dyn"/>
      <sheetName val="Crestor Pat Dyn"/>
      <sheetName val="Exanta Pat Dyn"/>
      <sheetName val="Sym Pat Dyn"/>
      <sheetName val="Faslodex Pat Dyn"/>
      <sheetName val="Crestor Assumptions"/>
      <sheetName val="Arimidex Pat Dyn"/>
      <sheetName val="Casodex Pat Dyn"/>
      <sheetName val="Zoladex Pat Dyn"/>
      <sheetName val="Seroquel Pat Dyn"/>
      <sheetName val="Nexium Pen Val"/>
      <sheetName val="Brand 4 Contr"/>
      <sheetName val="Brand 1 Pen Val"/>
      <sheetName val="Brand 2 Pen Val"/>
      <sheetName val="Brand 3 Pen Val"/>
      <sheetName val="Brand 4 Pen Val"/>
      <sheetName val="Sh_IT_Main"/>
      <sheetName val="dealer list"/>
      <sheetName val="February"/>
      <sheetName val="January"/>
      <sheetName val="E"/>
      <sheetName val="CWIP-detl-AUC"/>
      <sheetName val="NMDC Porf"/>
      <sheetName val="F"/>
      <sheetName val="G"/>
      <sheetName val="DET0900"/>
      <sheetName val="Coding"/>
      <sheetName val="it-dep"/>
      <sheetName val="Weekend Allow Jan,10"/>
      <sheetName val="SUM-WDV"/>
      <sheetName val="Annx 3"/>
      <sheetName val="MSU"/>
      <sheetName val="Cost Sheet "/>
      <sheetName val="profit &amp; loss"/>
      <sheetName val="M.G.P-2010"/>
      <sheetName val="new_main_20K"/>
      <sheetName val="Main"/>
      <sheetName val="Total revenue"/>
      <sheetName val="Profit and loss"/>
      <sheetName val="Discounted Cash Flow"/>
      <sheetName val="CM"/>
      <sheetName val="ITEM  STUDY (2)"/>
      <sheetName val="4.L C GENERAL"/>
      <sheetName val="upa"/>
      <sheetName val="X rate"/>
      <sheetName val="IC-RP list"/>
      <sheetName val="Excess Premium Settled"/>
      <sheetName val="HIP Premium Working"/>
      <sheetName val="Overheads"/>
      <sheetName val="tngst1"/>
      <sheetName val="Output Sheet"/>
      <sheetName val="Lead Sheet"/>
      <sheetName val="Location &amp; Dept Master"/>
      <sheetName val="Kontensalden"/>
      <sheetName val="GL MASTER"/>
      <sheetName val="Index"/>
      <sheetName val="Cummulative method"/>
      <sheetName val="Asset &amp; Exp dump"/>
      <sheetName val="VENDOR MASTER"/>
      <sheetName val="Stammdaten"/>
      <sheetName val="Annexure I"/>
      <sheetName val="1072"/>
      <sheetName val="Tickers"/>
      <sheetName val="NXTL"/>
      <sheetName val="Methodology"/>
      <sheetName val="Pro-Forma profile_AVP"/>
      <sheetName val="Debt Calcs."/>
      <sheetName val="Stryker DIV "/>
      <sheetName val="LTM"/>
      <sheetName val="DropZone"/>
      <sheetName val="Dev"/>
      <sheetName val="Exchange rates"/>
      <sheetName val="VL,NC,MTC"/>
      <sheetName val="Input Param"/>
      <sheetName val="Page1"/>
      <sheetName val="BS India Schedule"/>
      <sheetName val="BS India"/>
      <sheetName val="RM-Summary"/>
      <sheetName val="Bilanz"/>
      <sheetName val="BS Schedule"/>
      <sheetName val="Page 2"/>
      <sheetName val="IND9899"/>
      <sheetName val="shtLookup"/>
      <sheetName val="beam-reinft"/>
      <sheetName val="revenues - geographies"/>
      <sheetName val="Parametre"/>
      <sheetName val="Mumbai Revised"/>
      <sheetName val="BS Schedules"/>
      <sheetName val="Cover Page"/>
      <sheetName val="lov-COAct"/>
      <sheetName val="lov-cspl"/>
      <sheetName val="Citrix"/>
      <sheetName val="Calculation (2)"/>
      <sheetName val="SCH 10"/>
      <sheetName val="Total DTH Forecast"/>
      <sheetName val="Total Distribution Forecast"/>
      <sheetName val="DSM checkbook"/>
      <sheetName val="dwbulk"/>
      <sheetName val="Addl.40"/>
      <sheetName val="Monthly Break Up"/>
      <sheetName val="girder"/>
      <sheetName val="Fill this out first..."/>
      <sheetName val="Rev Fct"/>
      <sheetName val="24100 Accr Liab"/>
      <sheetName val="BS and P&amp;L"/>
      <sheetName val="Directors"/>
      <sheetName val="Parameter"/>
      <sheetName val="3BPA00132-5-3 W plan HVPNL"/>
      <sheetName val="PT Cost Details"/>
      <sheetName val="BS &amp; Sch."/>
      <sheetName val="Jul-02 tb"/>
      <sheetName val="RESULTS"/>
      <sheetName val="4Q R&amp;O-ES"/>
      <sheetName val="LEX AugDR95"/>
      <sheetName val="co.tax"/>
      <sheetName val="Groups"/>
      <sheetName val="Bsheet"/>
      <sheetName val="inv07_08"/>
      <sheetName val="2136"/>
      <sheetName val="Deposits"/>
      <sheetName val="Earnings model"/>
      <sheetName val="BASIS"/>
      <sheetName val="J1iex"/>
      <sheetName val="HVAC1"/>
      <sheetName val="외화금융(97-03)"/>
      <sheetName val="xxxxxx"/>
      <sheetName val="자금조달방침"/>
      <sheetName val="원화장기(97-01)"/>
      <sheetName val="원화장기월(97-01)"/>
      <sheetName val="외화장기요약(97-06)"/>
      <sheetName val="외화장기(97-06)"/>
      <sheetName val="산출기준(파견전산실)"/>
      <sheetName val="SALE"/>
      <sheetName val="1-1-1-1"/>
      <sheetName val="상정안건"/>
      <sheetName val="경비공통"/>
      <sheetName val="상여 (2)"/>
      <sheetName val="118.세금과공과"/>
      <sheetName val="1차명단"/>
      <sheetName val="본사감가상각대장(비품)"/>
      <sheetName val="조정전"/>
      <sheetName val="DS"/>
      <sheetName val="과거PL"/>
      <sheetName val="ﾃﾞｰﾀﾍﾞｰｽ(CD順)"/>
      <sheetName val="2COMPO_TABLE"/>
      <sheetName val="기초"/>
      <sheetName val="집연95"/>
      <sheetName val="재무제표3년"/>
      <sheetName val="모델별판매(수정본)"/>
      <sheetName val="종합2"/>
      <sheetName val="產成品收發明細表"/>
      <sheetName val="ACTPL03"/>
      <sheetName val="Lists"/>
      <sheetName val="2.대외공문"/>
      <sheetName val="비교99-00"/>
      <sheetName val="주요기준"/>
      <sheetName val="tsuga"/>
      <sheetName val="반기PL"/>
      <sheetName val="XREF"/>
      <sheetName val="LIST"/>
      <sheetName val="FAB4생산"/>
      <sheetName val="시실누(모) "/>
      <sheetName val="현우실적"/>
      <sheetName val="부문손익"/>
      <sheetName val="A-LINE"/>
      <sheetName val="수익성 분석"/>
      <sheetName val="연간상여집계"/>
      <sheetName val="원재료"/>
      <sheetName val="대차대조표5년"/>
      <sheetName val="이익잉여금처분계산서"/>
      <sheetName val="재무상태변동표"/>
      <sheetName val="제조원가명세서"/>
      <sheetName val="현금흐름표"/>
      <sheetName val="협력업체"/>
      <sheetName val="코드1"/>
      <sheetName val="코드2"/>
      <sheetName val="총제품수불"/>
      <sheetName val="BS3"/>
      <sheetName val="투자예산"/>
      <sheetName val="admin"/>
      <sheetName val="표건"/>
      <sheetName val="이자율"/>
      <sheetName val="WorldQuest"/>
      <sheetName val="타계정에서 명세서(PL상)"/>
      <sheetName val="상품수불"/>
      <sheetName val="Intro2"/>
      <sheetName val="Id"/>
      <sheetName val="외화9612"/>
      <sheetName val="1월"/>
      <sheetName val="손익계산서"/>
      <sheetName val="용역원가명세서"/>
      <sheetName val="81HM"/>
      <sheetName val="drs"/>
      <sheetName val="대손충당금"/>
      <sheetName val="투자주식평가"/>
      <sheetName val="자본준비금"/>
      <sheetName val="산업재산권"/>
      <sheetName val="예금"/>
      <sheetName val="매출액"/>
      <sheetName val="시산"/>
      <sheetName val="SHEET31"/>
      <sheetName val="외화금융_97_03_"/>
      <sheetName val="Calculation"/>
      <sheetName val="X-3 ENG"/>
      <sheetName val="ASP"/>
      <sheetName val="CHIP_O"/>
      <sheetName val="FAB_I"/>
      <sheetName val="FRT_O"/>
      <sheetName val="PKG_I"/>
      <sheetName val="FT_금액"/>
      <sheetName val="YIELD"/>
      <sheetName val="AcqIS"/>
      <sheetName val="AcqBSCF"/>
      <sheetName val="DATA-1"/>
      <sheetName val="당일"/>
      <sheetName val="달력"/>
      <sheetName val="차수"/>
      <sheetName val="본봉표"/>
      <sheetName val="品名"/>
      <sheetName val="업체명"/>
      <sheetName val="TB Mar'06"/>
      <sheetName val="Data1(全社)"/>
      <sheetName val="주주명부&lt;끝&gt;"/>
      <sheetName val="업무분장 "/>
      <sheetName val="?????"/>
      <sheetName val="4. TOP 25 QTY &amp; VALUE WISE "/>
      <sheetName val="INDIVIDUAL GRAPH DATA"/>
      <sheetName val="INFORM"/>
      <sheetName val="10W"/>
      <sheetName val="Schedules PL"/>
      <sheetName val="Schedules BS"/>
      <sheetName val="Intelenet"/>
      <sheetName val="평가금액"/>
      <sheetName val="코드"/>
      <sheetName val="연습장소"/>
      <sheetName val="GA"/>
      <sheetName val="재료율"/>
      <sheetName val="판매46"/>
      <sheetName val="완성차"/>
      <sheetName val="Revenue-Invoicewise"/>
      <sheetName val="Financial"/>
      <sheetName val="Cal-sheet"/>
      <sheetName val="Sch BS"/>
      <sheetName val="Depn chart"/>
      <sheetName val="MACH&amp;EQUIP "/>
      <sheetName val="MI"/>
      <sheetName val="Notes to cash flow pt. 1"/>
      <sheetName val="all"/>
      <sheetName val="due to from"/>
      <sheetName val="TBAL9697 -group wise  sdpl"/>
      <sheetName val="PL_Input_YTD"/>
      <sheetName val="PL_Input_YTD_P"/>
      <sheetName val="BalanceSheet"/>
      <sheetName val="14"/>
      <sheetName val="CC &amp; PC"/>
      <sheetName val="3"/>
      <sheetName val="40"/>
      <sheetName val="3901"/>
      <sheetName val="ClientMaster"/>
      <sheetName val="ProjectMaster"/>
      <sheetName val="Add  02-03"/>
      <sheetName val="BackupWksht2"/>
      <sheetName val="Power"/>
      <sheetName val="PGGDeal"/>
      <sheetName val="Rate analysis"/>
      <sheetName val="Company"/>
      <sheetName val="ALVXXL01"/>
      <sheetName val="FUNDFLOW"/>
      <sheetName val="SCB - Annexure A"/>
      <sheetName val="SCH F"/>
      <sheetName val="SCM"/>
      <sheetName val="Prepaid Expenses"/>
      <sheetName val="26AS Reconciliation"/>
      <sheetName val="Section 186 - Compliance"/>
      <sheetName val="Sublead"/>
      <sheetName val="Balances with Govt Authorities"/>
      <sheetName val="Service Tax"/>
      <sheetName val="Excise Duty"/>
      <sheetName val="Rev Mnt mkt &amp; Brnd"/>
      <sheetName val="Outgoing"/>
      <sheetName val="Incoming"/>
      <sheetName val="CM Calc"/>
      <sheetName val="Orders"/>
      <sheetName val="Sales"/>
      <sheetName val="Sch_13_Notes_13-16"/>
      <sheetName val="Movement_of_Mutual_Funds"/>
      <sheetName val="purchase_PBC"/>
      <sheetName val="EAW_Final_Accounts_-_99"/>
      <sheetName val="Basic_Resources"/>
      <sheetName val="Balance_Sheet_"/>
      <sheetName val="Input_schedule"/>
      <sheetName val="DEC07_GL_DL"/>
      <sheetName val="Simulator_Detail"/>
      <sheetName val="lead_schs"/>
      <sheetName val="Sch_7-13"/>
      <sheetName val="All_Components_Report"/>
      <sheetName val="BS,_PL,_Sch_5_to_9"/>
      <sheetName val="Rentals_Real_1"/>
      <sheetName val="Quarterly_Scrap"/>
      <sheetName val="Raw_Mtls_"/>
      <sheetName val="Finished_Goods"/>
      <sheetName val="Raw_Data"/>
      <sheetName val="KEY_INPUTS"/>
      <sheetName val="X_rate"/>
      <sheetName val="IC-RP_list"/>
      <sheetName val="Excess_Premium_Settled"/>
      <sheetName val="HIP_Premium_Working"/>
      <sheetName val="KPM_DT"/>
      <sheetName val="Total_revenue"/>
      <sheetName val="Profit_and_loss"/>
      <sheetName val="Annexure_I"/>
      <sheetName val="Tables"/>
      <sheetName val="F&amp;B"/>
      <sheetName val="Data Tables"/>
      <sheetName val="EXCH"/>
      <sheetName val="TB9899"/>
      <sheetName val="EMPMAST"/>
      <sheetName val="43b"/>
      <sheetName val="Export"/>
      <sheetName val="INI"/>
      <sheetName val="Output"/>
      <sheetName val="BL-Bud"/>
      <sheetName val="BS-Bud"/>
      <sheetName val="GW-Bud"/>
      <sheetName val="Head Office-Bud"/>
      <sheetName val="MS-Bud"/>
      <sheetName val="PL-Bud"/>
      <sheetName val="TB-Bud"/>
      <sheetName val="TM-Bud"/>
      <sheetName val="YS-Bud"/>
      <sheetName val="Definition"/>
      <sheetName val="Annexure to HDFC"/>
      <sheetName val="Read me"/>
      <sheetName val="Worksheet"/>
      <sheetName val="DATA 91-98"/>
      <sheetName val="UK"/>
      <sheetName val="Input Page"/>
      <sheetName val="ICB"/>
      <sheetName val="SEP "/>
      <sheetName val="val"/>
      <sheetName val="KRRPS"/>
      <sheetName val="KRRP"/>
      <sheetName val="KRRPC"/>
      <sheetName val="labour rates"/>
      <sheetName val="96수출"/>
      <sheetName val=""/>
      <sheetName val="M4a-1"/>
      <sheetName val="Sheet3"/>
      <sheetName val="CYTB"/>
      <sheetName val="PYTB"/>
      <sheetName val="PRECAST lightconc-II"/>
      <sheetName val="Support"/>
      <sheetName val="IO"/>
      <sheetName val="Fixed asset register"/>
      <sheetName val="NOVEMBER SWAMY ORG-I"/>
      <sheetName val="VALIDATION_LIST"/>
      <sheetName val="Electrical"/>
      <sheetName val="July 06-Mar 07"/>
      <sheetName val="June 2000"/>
      <sheetName val="7.0 CapEx"/>
      <sheetName val="Rates"/>
      <sheetName val="Mount Fuji"/>
      <sheetName val="Sales Analysis"/>
      <sheetName val="ROYALTY"/>
      <sheetName val="fcl"/>
      <sheetName val="B"/>
      <sheetName val="Entities"/>
      <sheetName val="2001 CC"/>
      <sheetName val="REGIONAL ADJUSTMENTS"/>
      <sheetName val="madhu"/>
      <sheetName val="SALE&amp;COST"/>
      <sheetName val="WORKINGS"/>
      <sheetName val="WP_Hist ABC"/>
      <sheetName val="Stock"/>
      <sheetName val="Assumption"/>
      <sheetName val="EF-Daten"/>
      <sheetName val="compu(format)"/>
      <sheetName val="Parameters"/>
      <sheetName val="HOUSE RENT DEPO."/>
      <sheetName val="Front Sheet"/>
      <sheetName val="FX &amp; Hedge - Pacific Ltd"/>
      <sheetName val="Sub._Growth"/>
      <sheetName val="RPM &amp; Usage"/>
      <sheetName val="SCOS0302"/>
      <sheetName val="LABOUR"/>
      <sheetName val="EPS"/>
      <sheetName val="EBT"/>
      <sheetName val="ADJ"/>
      <sheetName val="LEGAL GUJ"/>
      <sheetName val="UA"/>
      <sheetName val="Quotation"/>
      <sheetName val="Account_NO_Co_code"/>
      <sheetName val="EVABT"/>
      <sheetName val="Codes"/>
      <sheetName val="OVERHD -PAYROLL"/>
      <sheetName val="BKC"/>
      <sheetName val="SOLIDAIRE"/>
      <sheetName val="GHATKOPAR"/>
      <sheetName val="ANALYSIS"/>
      <sheetName val="KESAR"/>
      <sheetName val="NGE "/>
      <sheetName val="POLYCHEM"/>
      <sheetName val="TARDEO"/>
      <sheetName val="TB APJ"/>
      <sheetName val="Assume"/>
      <sheetName val="BOB DETAILS"/>
      <sheetName val="crs"/>
      <sheetName val="3335"/>
      <sheetName val="CS"/>
      <sheetName val="Boq"/>
      <sheetName val="dBase"/>
      <sheetName val="labour coeff"/>
      <sheetName val="Manualformat"/>
      <sheetName val="Intaccrual"/>
      <sheetName val="SBU"/>
      <sheetName val="tdint"/>
      <sheetName val="EXIT"/>
      <sheetName val="PROP"/>
      <sheetName val="1 - A (Narrative)"/>
      <sheetName val="2.Fixed Assets Schedule"/>
      <sheetName val="Annex - 8"/>
      <sheetName val="TaxComputn"/>
      <sheetName val="sheet6"/>
      <sheetName val="????&lt;?&gt;"/>
      <sheetName val="Usage Efficiency"/>
      <sheetName val="Other_notes2"/>
      <sheetName val="Ann_-12"/>
      <sheetName val="Co_26_Unfinished_P&amp;E2"/>
      <sheetName val="AP_Example2"/>
      <sheetName val="S2_Chart2"/>
      <sheetName val="S5_Chart2"/>
      <sheetName val="Income_Statement2"/>
      <sheetName val="Monthly Employee Salary"/>
      <sheetName val="Global Assmptions"/>
      <sheetName val="Appraisal"/>
      <sheetName val="Params"/>
      <sheetName val="Register"/>
      <sheetName val="plbs"/>
      <sheetName val="BS SCH A-D"/>
      <sheetName val="P&amp;L Summary Page"/>
      <sheetName val="Dump"/>
      <sheetName val="PNL"/>
      <sheetName val="BP-ST1"/>
      <sheetName val="outsourcing b-s"/>
      <sheetName val="iqu (2)"/>
      <sheetName val="입찰내역 발주처 양식"/>
      <sheetName val="Reg for Existing Assets"/>
      <sheetName val="Capital leases"/>
      <sheetName val="COMPLEXALL"/>
      <sheetName val="NOPAT_VDF"/>
      <sheetName val="Invested capital_VDF"/>
      <sheetName val="WACC_VDF"/>
      <sheetName val="Income Statement_VDF"/>
      <sheetName val="MB-05, JU"/>
      <sheetName val="Grouping TB"/>
      <sheetName val="Dep AY3-4"/>
      <sheetName val="LEGACY TB"/>
      <sheetName val="Accounts"/>
      <sheetName val="PREFACE"/>
      <sheetName val="Fixed Assets Top Sheet- 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/>
      <sheetData sheetId="532"/>
      <sheetData sheetId="533"/>
      <sheetData sheetId="534"/>
      <sheetData sheetId="535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 refreshError="1"/>
      <sheetData sheetId="595" refreshError="1"/>
      <sheetData sheetId="596" refreshError="1"/>
      <sheetData sheetId="597"/>
      <sheetData sheetId="598"/>
      <sheetData sheetId="599"/>
      <sheetData sheetId="600"/>
      <sheetData sheetId="601"/>
      <sheetData sheetId="602" refreshError="1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/>
      <sheetData sheetId="699"/>
      <sheetData sheetId="700"/>
      <sheetData sheetId="701"/>
      <sheetData sheetId="702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/>
      <sheetData sheetId="736"/>
      <sheetData sheetId="737"/>
      <sheetData sheetId="738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cQueryData"/>
      <sheetName val="_pcSlicerSheet1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Coal"/>
      <sheetName val="FRM"/>
      <sheetName val="POL"/>
      <sheetName val="Textiles"/>
      <sheetName val="Agro"/>
      <sheetName val="Budget"/>
      <sheetName val="#REF"/>
      <sheetName val="Pulses"/>
      <sheetName val="Mumbai"/>
      <sheetName val="MUTIL&amp;BUILD-SECURE"/>
      <sheetName val="MUTIL&amp;BUILD-ELEC"/>
      <sheetName val="MUTIL&amp;BUILDCIV-BUILD"/>
      <sheetName val="MUTIL&amp;BUILD-HVAC"/>
      <sheetName val="MELECTRONICS"/>
      <sheetName val="MRACKS"/>
      <sheetName val="MKNOWHOW"/>
      <sheetName val="MMFA"/>
      <sheetName val="Bangalore"/>
      <sheetName val="Cover"/>
      <sheetName val="Index"/>
      <sheetName val="Ex summary"/>
      <sheetName val="Level 0"/>
      <sheetName val="Level2-PoP"/>
      <sheetName val="Level2-B'lore,Mum(2)"/>
      <sheetName val="Level3-Mumbai 11111111111111111"/>
      <sheetName val="Level 3 PoP22222222222222222222"/>
      <sheetName val="backup3333333333333333333333333"/>
      <sheetName val="Level 3-B'lore44444444444444444"/>
      <sheetName val="Assmpns555555555555555555555555"/>
      <sheetName val="IDC computation6666666666666666"/>
      <sheetName val="Employee costs77777777777777777"/>
      <sheetName val="Prelim and preops88888888888888"/>
      <sheetName val="auto"/>
      <sheetName val="Original"/>
      <sheetName val="Motor"/>
      <sheetName val="original all"/>
      <sheetName val="Original Line Wise"/>
      <sheetName val="equipment wise"/>
      <sheetName val="consumables"/>
      <sheetName val="PO Data"/>
      <sheetName val="Capitalization"/>
      <sheetName val="Assumptions"/>
      <sheetName val="Overheads"/>
      <sheetName val="Org Chart"/>
      <sheetName val="Project Cost"/>
      <sheetName val="TL drawdown position"/>
      <sheetName val="P&amp;L"/>
      <sheetName val="Sheet2"/>
      <sheetName val="TL repayment"/>
      <sheetName val="Balance Sheet"/>
      <sheetName val="Modality"/>
      <sheetName val="working"/>
      <sheetName val="CT2 OPERATION"/>
      <sheetName val="Modality (2)"/>
      <sheetName val="Slide working"/>
      <sheetName val="P&amp;L (2)"/>
      <sheetName val="Supporting Slide"/>
      <sheetName val="Revenue"/>
      <sheetName val="Operation Cost Sheet"/>
      <sheetName val="Modal Split"/>
      <sheetName val="Volume_Income"/>
      <sheetName val="P&amp;L with Marine"/>
      <sheetName val="manpower"/>
      <sheetName val="CTC Details "/>
      <sheetName val="Empl Details"/>
      <sheetName val="ManpowCompensation11-12-Budgets"/>
      <sheetName val="Manpowerbudget11-12"/>
      <sheetName val="RA"/>
      <sheetName val="Assets"/>
      <sheetName val="Travel"/>
      <sheetName val="Telephone"/>
      <sheetName val="Admin &amp; Business Development"/>
      <sheetName val="CT IT OPEX"/>
      <sheetName val="SecurityManpower"/>
      <sheetName val="Eng. Data"/>
      <sheetName val="Marine"/>
      <sheetName val="Insurance"/>
      <sheetName val="Transport"/>
      <sheetName val="Sheet1"/>
      <sheetName val="CHARTS"/>
      <sheetName val="Sheet 1"/>
      <sheetName val="Dep. Working"/>
      <sheetName val="Working (2)"/>
      <sheetName val="BS"/>
      <sheetName val="BS RPT"/>
      <sheetName val="PL - RPT"/>
      <sheetName val="Cash Flow"/>
      <sheetName val="Analysis"/>
      <sheetName val="CURRENT MONTH"/>
      <sheetName val="SCHFA4"/>
      <sheetName val="営業収益"/>
      <sheetName val="plbs"/>
      <sheetName val="Shivaji"/>
      <sheetName val="Combined Mgmnt Reporting Model"/>
      <sheetName val="Contents"/>
      <sheetName val="PRP_1"/>
      <sheetName val="PRP_1a"/>
      <sheetName val="PRP_2"/>
      <sheetName val="PRP_3"/>
      <sheetName val="PRP_4"/>
      <sheetName val="PRP_4a"/>
      <sheetName val="PRP_5a"/>
      <sheetName val="PRP_5b"/>
      <sheetName val="PRP_6a"/>
      <sheetName val="PRP_6b"/>
      <sheetName val="PRP_6c"/>
      <sheetName val="PRP_7"/>
      <sheetName val="PRP_7a"/>
      <sheetName val="PRP_8"/>
      <sheetName val="PRP_8a"/>
      <sheetName val="PRP_9"/>
      <sheetName val="PRP_9a"/>
      <sheetName val="PRP_10"/>
      <sheetName val="PRP_10a"/>
      <sheetName val="PRP_11"/>
      <sheetName val="PRP_11a"/>
      <sheetName val="PRP_12"/>
      <sheetName val="PRP_12a"/>
      <sheetName val="PRP_13"/>
      <sheetName val="PRP_13a"/>
      <sheetName val="PRP_14a"/>
      <sheetName val="PRP_14b"/>
      <sheetName val="PRP_14c"/>
      <sheetName val="PRP_15"/>
      <sheetName val="PRP_15a"/>
      <sheetName val="PRP_16"/>
      <sheetName val="PRP_16a"/>
      <sheetName val="PRP_17"/>
      <sheetName val="PRP_17a"/>
      <sheetName val="PRP_18"/>
      <sheetName val="PRP_19"/>
      <sheetName val="MNGMT_1"/>
      <sheetName val="INP_1"/>
      <sheetName val="INP_2"/>
      <sheetName val="INP_3"/>
      <sheetName val="INP_4"/>
      <sheetName val="INP_5"/>
      <sheetName val="INP_6"/>
      <sheetName val="INP_7"/>
      <sheetName val="INP_8a"/>
      <sheetName val="INP_8b"/>
      <sheetName val="INP_9"/>
      <sheetName val="INP_10"/>
      <sheetName val="INP_10e"/>
      <sheetName val="INP_11"/>
      <sheetName val="INP_12"/>
      <sheetName val="INP_13"/>
      <sheetName val="INP_14"/>
      <sheetName val="INP_15"/>
      <sheetName val="INP_16"/>
      <sheetName val="INP_17"/>
      <sheetName val="INP_18"/>
      <sheetName val="INP_19"/>
      <sheetName val="INP_20"/>
      <sheetName val="Extract"/>
      <sheetName val="DSO-DPO"/>
      <sheetName val="Graphs - Input"/>
      <sheetName val="Validations"/>
      <sheetName val="dlg_mc_mes_box"/>
      <sheetName val="dlg_prp_select_1"/>
      <sheetName val="dlg_prp_select_2"/>
      <sheetName val="dlg_inp_select_1"/>
      <sheetName val="dlg_inp_select_2"/>
      <sheetName val="dlg_inp_select_3"/>
      <sheetName val="dlg_inp_select_4"/>
      <sheetName val="Graph Details"/>
      <sheetName val="Details"/>
      <sheetName val="Dlg_Front"/>
      <sheetName val="Dlg_about_PRP"/>
      <sheetName val="dlg_company_details"/>
      <sheetName val="dlg_paper_type"/>
      <sheetName val="factor sheet"/>
      <sheetName val="Accounts"/>
      <sheetName val="Master Price List"/>
      <sheetName val="Freehold Land "/>
      <sheetName val="pivot"/>
      <sheetName val="B S-31-3-2006"/>
      <sheetName val="Philippines"/>
      <sheetName val="Plan"/>
      <sheetName val="pack pnl-99"/>
      <sheetName val="DetailReport"/>
      <sheetName val="MultipleReport"/>
      <sheetName val="Macros"/>
      <sheetName val="Computation"/>
      <sheetName val="Data - Base Salary Sch"/>
      <sheetName val="Plan + Weekly Status"/>
      <sheetName val="ConsolidatedExport"/>
      <sheetName val="Budget for ICON"/>
      <sheetName val="Annex 1 Consultant"/>
      <sheetName val="Annexure 2 Civil Work  (2)"/>
      <sheetName val="rate Analysis"/>
      <sheetName val="Annexure 2 Civil Work "/>
      <sheetName val="Basement cost"/>
      <sheetName val="Annexure 3 Finishing Work "/>
      <sheetName val="SPECIFICATIONS &amp; RATES"/>
      <sheetName val="Annexure 4 Services "/>
      <sheetName val="Material List "/>
      <sheetName val="Labour Rate "/>
      <sheetName val="(M+L)"/>
      <sheetName val="Earth retaining structure (2)"/>
      <sheetName val="REV_1 COST WITHOUT RAFT (2)"/>
      <sheetName val="FLOORING"/>
      <sheetName val="SKIRTING"/>
      <sheetName val="Staircase Cost"/>
      <sheetName val="DADO"/>
      <sheetName val=" Lift Lobby Cost"/>
      <sheetName val="WINDOW SILL"/>
      <sheetName val="INTERNAL GYP PLASTER"/>
      <sheetName val="INTERNAL CEMENT PLASTER"/>
      <sheetName val="VARIOUS QTY."/>
      <sheetName val="ALUMINIUM"/>
      <sheetName val="DOOR HARDWARE"/>
      <sheetName val="DOOR FRAMES &amp; SHUTTERS"/>
      <sheetName val="Waterproofing"/>
      <sheetName val="WINDOW ROUGH GROUND"/>
      <sheetName val="Rate Analysis for WP"/>
      <sheetName val="COUNTER"/>
      <sheetName val="????(?????)"/>
      <sheetName val="1.5 Master Data"/>
      <sheetName val="RATE ANALYSIS."/>
      <sheetName val="oresreqsum"/>
      <sheetName val="Review"/>
      <sheetName val="Master_List"/>
      <sheetName val="Unit 1"/>
      <sheetName val="x-rate"/>
      <sheetName val="2.Control Sheet"/>
      <sheetName val="SALE"/>
      <sheetName val="____(_____)"/>
      <sheetName val="4 Safety Performance"/>
      <sheetName val="רווח והפסד פרוייקטים"/>
      <sheetName val="P&amp;LTotal (2)"/>
      <sheetName val="Loans"/>
      <sheetName val="Balance&amp;Cash-budget"/>
      <sheetName val="Balance&amp;Cash-revised"/>
      <sheetName val="P&amp;LTotal"/>
      <sheetName val="P&amp;Lstatutory"/>
      <sheetName val="P&amp;LTotalPublished"/>
      <sheetName val="P&amp;LStart"/>
      <sheetName val="P&amp;LCHS"/>
      <sheetName val="P&amp;LCMS&amp;SHS"/>
      <sheetName val="P&amp;LBWood"/>
      <sheetName val="P&amp;LBHS"/>
      <sheetName val="P&amp;LKeighley"/>
      <sheetName val="P&amp;LPaisley"/>
      <sheetName val="P&amp;LCIE"/>
      <sheetName val="P&amp;LCentralServices"/>
      <sheetName val="P&amp;LMarketing"/>
      <sheetName val="P&amp;LDirectors"/>
      <sheetName val="P&amp;Lunalloc"/>
      <sheetName val="P&amp;L-End"/>
      <sheetName val="P&amp;LAust"/>
      <sheetName val="P&amp;LSAf"/>
      <sheetName val="GMallTeams"/>
      <sheetName val="GMStart"/>
      <sheetName val="GMEnd"/>
      <sheetName val="GMOTs"/>
      <sheetName val="GMSocial"/>
      <sheetName val="GMSALT"/>
      <sheetName val="GMDiet"/>
      <sheetName val="GMPharm"/>
      <sheetName val="GMBWallTeams"/>
      <sheetName val="GMBWStart"/>
      <sheetName val="GMTheatres"/>
      <sheetName val="GMOTs&amp;SocSumm"/>
      <sheetName val="GMPhysio"/>
      <sheetName val="GMSaltDietPharmSum"/>
      <sheetName val="GMLabs"/>
      <sheetName val="GMRadio"/>
      <sheetName val="GMPerms"/>
      <sheetName val="GMOSeas"/>
      <sheetName val="GMBWEnd"/>
      <sheetName val="GMMedSecs"/>
      <sheetName val="GMKallTeams"/>
      <sheetName val="GMKStart"/>
      <sheetName val="GMSpecDrs"/>
      <sheetName val="GMGenDrs"/>
      <sheetName val="GMOSeasDrs"/>
      <sheetName val="GMKEnd"/>
      <sheetName val="GMPaisley"/>
      <sheetName val="GMCIE"/>
      <sheetName val="OSbonus"/>
      <sheetName val="Salsrec"/>
      <sheetName val="Salaries"/>
      <sheetName val="???? ????? ?????????"/>
      <sheetName val="M&amp;S"/>
      <sheetName val="POFG"/>
      <sheetName val="Usage Efficiency"/>
      <sheetName val="Factors-overall"/>
      <sheetName val="Ten_Crudes"/>
      <sheetName val="Accounts4"/>
      <sheetName val="factors"/>
      <sheetName val="Acc_10.5"/>
      <sheetName val="PIP&amp;EQPT"/>
      <sheetName val="Input"/>
      <sheetName val="Ex_summary"/>
      <sheetName val="Level_0"/>
      <sheetName val="Level3-Mumbai_11111111111111111"/>
      <sheetName val="Level_3_PoP22222222222222222222"/>
      <sheetName val="Level_3-B'lore44444444444444444"/>
      <sheetName val="IDC_computation6666666666666666"/>
      <sheetName val="Employee_costs77777777777777777"/>
      <sheetName val="Prelim_and_preops88888888888888"/>
      <sheetName val="Acc_10_5"/>
      <sheetName val="Master_Price_List"/>
      <sheetName val="Equipment"/>
      <sheetName val="ecc_res"/>
      <sheetName val="IBASE"/>
      <sheetName val="Yearly Budget2017-18"/>
      <sheetName val="Monthly Budget"/>
      <sheetName val="Education"/>
      <sheetName val="Network Hospitals - UII"/>
      <sheetName val="Sheet3"/>
      <sheetName val="Yearly Budget (2)"/>
      <sheetName val="Ex_summary2"/>
      <sheetName val="Level_03"/>
      <sheetName val="Level3-Mumbai_11111111111111113"/>
      <sheetName val="Level_3_PoP22222222222222222223"/>
      <sheetName val="Level_3-B'lore44444444444444442"/>
      <sheetName val="IDC_computation6666666666666662"/>
      <sheetName val="Employee_costs77777777777777772"/>
      <sheetName val="Prelim_and_preops88888888888882"/>
      <sheetName val="Acc_10_52"/>
      <sheetName val="Master_Price_List2"/>
      <sheetName val="Plan_+_Weekly_Status1"/>
      <sheetName val="Data_-_Base_Salary_Sch1"/>
      <sheetName val="Yearly_Budget2017-181"/>
      <sheetName val="Monthly_Budget1"/>
      <sheetName val="Network_Hospitals_-_UII1"/>
      <sheetName val="Yearly_Budget_(2)1"/>
      <sheetName val="Level_01"/>
      <sheetName val="Ex_summary1"/>
      <sheetName val="Level_02"/>
      <sheetName val="Level3-Mumbai_11111111111111112"/>
      <sheetName val="Level_3_PoP22222222222222222221"/>
      <sheetName val="Level_3-B'lore44444444444444441"/>
      <sheetName val="IDC_computation6666666666666661"/>
      <sheetName val="Employee_costs77777777777777771"/>
      <sheetName val="Prelim_and_preops88888888888881"/>
      <sheetName val="Acc_10_51"/>
      <sheetName val="Master_Price_List1"/>
      <sheetName val="Plan_+_Weekly_Status"/>
      <sheetName val="Data_-_Base_Salary_Sch"/>
      <sheetName val="Yearly_Budget2017-18"/>
      <sheetName val="Monthly_Budget"/>
      <sheetName val="Network_Hospitals_-_UII"/>
      <sheetName val="Yearly_Budget_(2)"/>
      <sheetName val="Pofg List"/>
      <sheetName val="HYPOTHESIS"/>
      <sheetName val="Table"/>
      <sheetName val="BS Schdl-3-Fixed Assets"/>
      <sheetName val="Ex_summary3"/>
      <sheetName val="Level_04"/>
      <sheetName val="Level3-Mumbai_11111111111111114"/>
      <sheetName val="Level_3_PoP22222222222222222224"/>
      <sheetName val="Level_3-B'lore44444444444444443"/>
      <sheetName val="IDC_computation6666666666666663"/>
      <sheetName val="Employee_costs77777777777777773"/>
      <sheetName val="Prelim_and_preops88888888888883"/>
      <sheetName val="Master_Price_List3"/>
      <sheetName val="Freehold_Land_"/>
      <sheetName val="Usage_Efficiency"/>
      <sheetName val="CT2_OPERATION"/>
      <sheetName val="Modality_(2)"/>
      <sheetName val="Slide_working"/>
      <sheetName val="P&amp;L_(2)"/>
      <sheetName val="Supporting_Slide"/>
      <sheetName val="Operation_Cost_Sheet"/>
      <sheetName val="Modal_Split"/>
      <sheetName val="P&amp;L_with_Marine"/>
      <sheetName val="CTC_Details_"/>
      <sheetName val="Empl_Details"/>
      <sheetName val="Admin_&amp;_Business_Development"/>
      <sheetName val="CT_IT_OPEX"/>
      <sheetName val="Eng__Data"/>
      <sheetName val="original_all"/>
      <sheetName val="Original_Line_Wise"/>
      <sheetName val="equipment_wise"/>
      <sheetName val="PO_Data"/>
      <sheetName val="Org_Chart"/>
      <sheetName val="Project_Cost"/>
      <sheetName val="TL_drawdown_position"/>
      <sheetName val="TL_repayment"/>
      <sheetName val="Balance_Sheet"/>
      <sheetName val="Dep__Working"/>
      <sheetName val="Working_(2)"/>
      <sheetName val="BS_RPT"/>
      <sheetName val="PL_-_RPT"/>
      <sheetName val="Cash_Flow"/>
      <sheetName val="Sheet_1"/>
      <sheetName val="Acc_10_53"/>
      <sheetName val="Plan_+_Weekly_Status2"/>
      <sheetName val="Data_-_Base_Salary_Sch2"/>
      <sheetName val="Yearly_Budget2017-182"/>
      <sheetName val="Monthly_Budget2"/>
      <sheetName val="Network_Hospitals_-_UII2"/>
      <sheetName val="Yearly_Budget_(2)2"/>
      <sheetName val="Pofg_List"/>
      <sheetName val="AB17-18"/>
      <sheetName val="AB18-19"/>
      <sheetName val="AB19-20"/>
      <sheetName val="Hyd. Trip Exp."/>
      <sheetName val="Expenses"/>
      <sheetName val="OpModel 1 - MGMT"/>
      <sheetName val="OpModel 2 - BASE"/>
      <sheetName val="P.I(BOU)"/>
      <sheetName val="P.I(DIA)"/>
      <sheetName val="TYPE-B 평균H"/>
      <sheetName val="Process"/>
      <sheetName val="Summary Output(US$MM)(Old)"/>
      <sheetName val="BKCSTOCKVAL"/>
      <sheetName val="MAHSTOCKVAL"/>
    </sheetNames>
    <sheetDataSet>
      <sheetData sheetId="0">
        <row r="1">
          <cell r="A1" t="str">
            <v>SUMMARY - BUDGET 2004-2005 - Final</v>
          </cell>
        </row>
        <row r="3">
          <cell r="A3" t="str">
            <v>Commodities</v>
          </cell>
          <cell r="B3" t="str">
            <v>Qty MT</v>
          </cell>
          <cell r="C3" t="str">
            <v>Rs. Lacs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 t="str">
            <v>% Age</v>
          </cell>
        </row>
        <row r="4">
          <cell r="C4" t="str">
            <v>Turnover</v>
          </cell>
          <cell r="D4" t="str">
            <v>S/P Mar</v>
          </cell>
          <cell r="E4" t="str">
            <v>CBI</v>
          </cell>
          <cell r="F4" t="str">
            <v>CAI</v>
          </cell>
          <cell r="G4">
            <v>0</v>
          </cell>
          <cell r="H4" t="str">
            <v>S/P Mar</v>
          </cell>
          <cell r="I4" t="str">
            <v>CBI</v>
          </cell>
          <cell r="J4" t="str">
            <v>CAI</v>
          </cell>
        </row>
        <row r="5">
          <cell r="A5" t="str">
            <v>Wheat</v>
          </cell>
          <cell r="B5">
            <v>750000</v>
          </cell>
          <cell r="C5">
            <v>55833.333333333328</v>
          </cell>
          <cell r="D5">
            <v>2325.1034612490594</v>
          </cell>
          <cell r="E5">
            <v>2213.1188863807374</v>
          </cell>
          <cell r="F5">
            <v>1681.6666666666667</v>
          </cell>
          <cell r="G5">
            <v>0</v>
          </cell>
          <cell r="H5">
            <v>4.1643644082072706</v>
          </cell>
          <cell r="I5">
            <v>3.9637950203834107</v>
          </cell>
          <cell r="J5">
            <v>3.0119402985074628</v>
          </cell>
        </row>
        <row r="6">
          <cell r="A6" t="str">
            <v>Rice</v>
          </cell>
          <cell r="B6">
            <v>75000</v>
          </cell>
          <cell r="C6">
            <v>6750</v>
          </cell>
          <cell r="D6">
            <v>181.95652173913044</v>
          </cell>
          <cell r="E6">
            <v>152.60869565217391</v>
          </cell>
          <cell r="F6">
            <v>135</v>
          </cell>
          <cell r="G6">
            <v>0</v>
          </cell>
          <cell r="H6">
            <v>2.6956521739130435</v>
          </cell>
          <cell r="I6">
            <v>2.2608695652173916</v>
          </cell>
          <cell r="J6">
            <v>2</v>
          </cell>
        </row>
        <row r="7">
          <cell r="A7" t="str">
            <v>Sugar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120</v>
          </cell>
        </row>
        <row r="8">
          <cell r="A8" t="str">
            <v>HPS</v>
          </cell>
          <cell r="B8">
            <v>10000</v>
          </cell>
          <cell r="C8">
            <v>2916.666666666667</v>
          </cell>
          <cell r="D8">
            <v>84.97991967871485</v>
          </cell>
          <cell r="E8">
            <v>79.068273092369481</v>
          </cell>
          <cell r="F8">
            <v>61.333333333333336</v>
          </cell>
          <cell r="G8">
            <v>0</v>
          </cell>
          <cell r="H8">
            <v>2.9135972461273663</v>
          </cell>
          <cell r="I8">
            <v>2.7109122203098104</v>
          </cell>
          <cell r="J8">
            <v>2.1028571428571428</v>
          </cell>
        </row>
        <row r="9">
          <cell r="A9" t="str">
            <v>Sesame</v>
          </cell>
          <cell r="B9">
            <v>10000</v>
          </cell>
          <cell r="C9">
            <v>3163</v>
          </cell>
          <cell r="D9">
            <v>93.485639686684081</v>
          </cell>
          <cell r="E9">
            <v>89.062663185378597</v>
          </cell>
          <cell r="F9">
            <v>77</v>
          </cell>
          <cell r="G9">
            <v>0</v>
          </cell>
          <cell r="H9">
            <v>2.9556003694810018</v>
          </cell>
          <cell r="I9">
            <v>2.8157655132905028</v>
          </cell>
          <cell r="J9">
            <v>2.4343977236800507</v>
          </cell>
        </row>
        <row r="10">
          <cell r="A10" t="str">
            <v>Maize</v>
          </cell>
          <cell r="B10">
            <v>300000</v>
          </cell>
          <cell r="C10">
            <v>18800</v>
          </cell>
          <cell r="D10">
            <v>385.36873156342182</v>
          </cell>
          <cell r="E10">
            <v>359.39823008849561</v>
          </cell>
          <cell r="F10">
            <v>284</v>
          </cell>
          <cell r="G10">
            <v>0</v>
          </cell>
          <cell r="H10">
            <v>2.0498336785288398</v>
          </cell>
          <cell r="I10">
            <v>1.9116927132366786</v>
          </cell>
          <cell r="J10">
            <v>1.5106382978723405</v>
          </cell>
        </row>
        <row r="11">
          <cell r="A11" t="str">
            <v>Castor Oil</v>
          </cell>
          <cell r="B11">
            <v>25400</v>
          </cell>
          <cell r="C11">
            <v>10227</v>
          </cell>
          <cell r="D11">
            <v>348.28920671570631</v>
          </cell>
          <cell r="E11">
            <v>312.46469179961053</v>
          </cell>
          <cell r="F11">
            <v>173</v>
          </cell>
          <cell r="G11">
            <v>0</v>
          </cell>
          <cell r="H11">
            <v>3.4055852812721845</v>
          </cell>
          <cell r="I11">
            <v>3.0552917942662612</v>
          </cell>
          <cell r="J11">
            <v>1.6916006649066198</v>
          </cell>
        </row>
        <row r="12">
          <cell r="A12" t="str">
            <v>Groundnut Oil</v>
          </cell>
          <cell r="B12">
            <v>15000</v>
          </cell>
          <cell r="C12">
            <v>7560</v>
          </cell>
          <cell r="D12">
            <v>179.07282570422535</v>
          </cell>
          <cell r="E12">
            <v>172.65029049295777</v>
          </cell>
          <cell r="F12">
            <v>114</v>
          </cell>
          <cell r="G12">
            <v>0</v>
          </cell>
          <cell r="H12">
            <v>2.3686881706908114</v>
          </cell>
          <cell r="I12">
            <v>2.2837340012296004</v>
          </cell>
          <cell r="J12">
            <v>1.5079365079365079</v>
          </cell>
        </row>
        <row r="13">
          <cell r="A13" t="str">
            <v>Oilmeals - Others</v>
          </cell>
          <cell r="B13">
            <v>125000</v>
          </cell>
          <cell r="C13">
            <v>5500</v>
          </cell>
          <cell r="D13">
            <v>141.67368378844381</v>
          </cell>
          <cell r="E13">
            <v>125.57440153975702</v>
          </cell>
          <cell r="F13">
            <v>110</v>
          </cell>
          <cell r="G13">
            <v>0</v>
          </cell>
          <cell r="H13">
            <v>2.5758851597898875</v>
          </cell>
          <cell r="I13">
            <v>2.2831709370864912</v>
          </cell>
          <cell r="J13">
            <v>2</v>
          </cell>
        </row>
        <row r="14">
          <cell r="A14" t="str">
            <v>Oilmeals - Crushing</v>
          </cell>
          <cell r="B14">
            <v>225000</v>
          </cell>
        </row>
        <row r="15">
          <cell r="A15" t="str">
            <v>Crushing Oil</v>
          </cell>
          <cell r="B15">
            <v>40000</v>
          </cell>
          <cell r="C15">
            <v>16000</v>
          </cell>
        </row>
        <row r="16">
          <cell r="A16" t="str">
            <v>Oilmeals - DOC</v>
          </cell>
          <cell r="B16">
            <v>250000</v>
          </cell>
          <cell r="C16">
            <v>28000</v>
          </cell>
          <cell r="D16">
            <v>848.35955056179773</v>
          </cell>
          <cell r="E16">
            <v>732.67415730337075</v>
          </cell>
          <cell r="F16">
            <v>660</v>
          </cell>
          <cell r="G16">
            <v>0</v>
          </cell>
          <cell r="H16">
            <v>1.9280898876404495</v>
          </cell>
          <cell r="I16">
            <v>1.6651685393258426</v>
          </cell>
          <cell r="J16">
            <v>1.5</v>
          </cell>
        </row>
        <row r="17">
          <cell r="A17" t="str">
            <v>Pulses</v>
          </cell>
          <cell r="B17">
            <v>35000</v>
          </cell>
          <cell r="C17">
            <v>5040</v>
          </cell>
          <cell r="D17">
            <v>122.95934895270929</v>
          </cell>
          <cell r="E17">
            <v>118.63841599197217</v>
          </cell>
          <cell r="F17">
            <v>75.599999999999994</v>
          </cell>
          <cell r="G17">
            <v>0</v>
          </cell>
          <cell r="H17">
            <v>2.4396696220775653</v>
          </cell>
          <cell r="I17">
            <v>2.3539368252375432</v>
          </cell>
          <cell r="J17">
            <v>1.5</v>
          </cell>
        </row>
        <row r="18">
          <cell r="A18" t="str">
            <v>Total</v>
          </cell>
          <cell r="B18">
            <v>1860400</v>
          </cell>
          <cell r="C18">
            <v>159790</v>
          </cell>
          <cell r="D18">
            <v>4711.2488896398936</v>
          </cell>
          <cell r="E18">
            <v>4355.2587055268241</v>
          </cell>
          <cell r="F18">
            <v>3491.6</v>
          </cell>
          <cell r="G18">
            <v>0</v>
          </cell>
          <cell r="H18">
            <v>2.9484003314599749</v>
          </cell>
          <cell r="I18">
            <v>2.7256140594072371</v>
          </cell>
          <cell r="J18">
            <v>2.1851179673321233</v>
          </cell>
        </row>
        <row r="20">
          <cell r="A20" t="str">
            <v>Assumptions :</v>
          </cell>
        </row>
        <row r="22">
          <cell r="A22" t="str">
            <v>1. Government Policy on subsidies for Rice/Wheat to be announced in time.Export Policies to continue.</v>
          </cell>
        </row>
        <row r="23">
          <cell r="A23" t="str">
            <v>2.Sugar currently is uncompetitive and India may not export sugar</v>
          </cell>
        </row>
        <row r="24">
          <cell r="A24" t="str">
            <v>3.Finance to be available as per requirement</v>
          </cell>
        </row>
        <row r="25">
          <cell r="A25" t="str">
            <v>4.Normal Monsoon</v>
          </cell>
        </row>
        <row r="26">
          <cell r="A26" t="str">
            <v>5.Finance Cost as per market forces.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G1">
            <v>42035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">
          <cell r="A1" t="str">
            <v>SUMMARY - BUDGET 2004-2005 - Final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>
        <row r="1">
          <cell r="A1" t="str">
            <v>SUMMARY - BUDGET 2004-2005 - Final</v>
          </cell>
        </row>
      </sheetData>
      <sheetData sheetId="354"/>
      <sheetData sheetId="355"/>
      <sheetData sheetId="356"/>
      <sheetData sheetId="357">
        <row r="1">
          <cell r="A1" t="str">
            <v>SUMMARY - BUDGET 2004-2005 - Final</v>
          </cell>
        </row>
      </sheetData>
      <sheetData sheetId="358"/>
      <sheetData sheetId="359"/>
      <sheetData sheetId="360"/>
      <sheetData sheetId="361">
        <row r="1">
          <cell r="A1" t="str">
            <v>SUMMARY - BUDGET 2004-2005 - Final</v>
          </cell>
        </row>
      </sheetData>
      <sheetData sheetId="362"/>
      <sheetData sheetId="363"/>
      <sheetData sheetId="364"/>
      <sheetData sheetId="365">
        <row r="1">
          <cell r="A1" t="str">
            <v>SUMMARY - BUDGET 2004-2005 - Final</v>
          </cell>
        </row>
      </sheetData>
      <sheetData sheetId="366"/>
      <sheetData sheetId="367"/>
      <sheetData sheetId="368"/>
      <sheetData sheetId="369">
        <row r="1">
          <cell r="A1" t="str">
            <v>SUMMARY - BUDGET 2004-2005 - Final</v>
          </cell>
        </row>
      </sheetData>
      <sheetData sheetId="370"/>
      <sheetData sheetId="371"/>
      <sheetData sheetId="372"/>
      <sheetData sheetId="373">
        <row r="1">
          <cell r="A1" t="str">
            <v>SUMMARY - BUDGET 2004-2005 - Final</v>
          </cell>
        </row>
      </sheetData>
      <sheetData sheetId="374"/>
      <sheetData sheetId="375"/>
      <sheetData sheetId="376"/>
      <sheetData sheetId="377">
        <row r="1">
          <cell r="A1" t="str">
            <v>SUMMARY - BUDGET 2004-2005 - Final</v>
          </cell>
        </row>
      </sheetData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>
        <row r="1">
          <cell r="A1" t="str">
            <v>SUMMARY - BUDGET 2004-2005 - Final</v>
          </cell>
        </row>
      </sheetData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"/>
      <sheetName val="INPUTS"/>
      <sheetName val="Cover SH"/>
      <sheetName val="1n"/>
      <sheetName val="2n"/>
      <sheetName val="3n"/>
      <sheetName val="4n"/>
      <sheetName val="5n"/>
      <sheetName val="6n"/>
      <sheetName val="7n"/>
      <sheetName val="8n"/>
      <sheetName val="9n"/>
      <sheetName val="10n"/>
      <sheetName val="6"/>
      <sheetName val="7"/>
      <sheetName val="8"/>
      <sheetName val="9"/>
      <sheetName val="10"/>
      <sheetName val="11"/>
      <sheetName val="Defns SH"/>
      <sheetName val="1"/>
      <sheetName val="2"/>
      <sheetName val="3"/>
      <sheetName val="4"/>
      <sheetName val="5"/>
      <sheetName val="Index Internal"/>
      <sheetName val="currency"/>
      <sheetName val="1x"/>
      <sheetName val="2x"/>
      <sheetName val="3x"/>
      <sheetName val="4x"/>
      <sheetName val="6x"/>
      <sheetName val="7x"/>
      <sheetName val="8x"/>
      <sheetName val="9x"/>
      <sheetName val="Defns"/>
      <sheetName val="Dates"/>
      <sheetName val="Module1"/>
      <sheetName val="GD_actuals"/>
      <sheetName val="Range Names"/>
      <sheetName val="Module2"/>
      <sheetName val="cebu"/>
      <sheetName val="Detail-PARENT"/>
    </sheetNames>
    <sheetDataSet>
      <sheetData sheetId="0" refreshError="1"/>
      <sheetData sheetId="1" refreshError="1">
        <row r="1">
          <cell r="A1" t="str">
            <v>Skpccont</v>
          </cell>
        </row>
        <row r="32">
          <cell r="H32">
            <v>185</v>
          </cell>
          <cell r="I32">
            <v>185</v>
          </cell>
        </row>
        <row r="33">
          <cell r="H33">
            <v>1</v>
          </cell>
          <cell r="I33">
            <v>1</v>
          </cell>
        </row>
        <row r="34">
          <cell r="H34">
            <v>135</v>
          </cell>
          <cell r="I34">
            <v>135</v>
          </cell>
        </row>
        <row r="35">
          <cell r="H35">
            <v>1</v>
          </cell>
          <cell r="I35">
            <v>1</v>
          </cell>
        </row>
        <row r="37">
          <cell r="H37">
            <v>7000</v>
          </cell>
          <cell r="I37">
            <v>7000</v>
          </cell>
        </row>
        <row r="38">
          <cell r="H38">
            <v>7000</v>
          </cell>
          <cell r="I38">
            <v>7000</v>
          </cell>
        </row>
        <row r="64">
          <cell r="A64">
            <v>40</v>
          </cell>
        </row>
        <row r="65">
          <cell r="A6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2">
          <cell r="J2">
            <v>0.61</v>
          </cell>
          <cell r="K2">
            <v>0.39</v>
          </cell>
          <cell r="L2">
            <v>0.25</v>
          </cell>
          <cell r="M2">
            <v>0.12</v>
          </cell>
          <cell r="N2">
            <v>0.23213031796050301</v>
          </cell>
          <cell r="O2">
            <v>0.27</v>
          </cell>
          <cell r="P2">
            <v>0</v>
          </cell>
          <cell r="Q2">
            <v>0.36</v>
          </cell>
          <cell r="R2">
            <v>0.23</v>
          </cell>
          <cell r="S2">
            <v>0</v>
          </cell>
        </row>
        <row r="3">
          <cell r="J3">
            <v>12.545380999999999</v>
          </cell>
          <cell r="K3">
            <v>11.780421</v>
          </cell>
          <cell r="L3">
            <v>11.762592999999999</v>
          </cell>
          <cell r="M3">
            <v>12.172771000000001</v>
          </cell>
          <cell r="N3">
            <v>11.712983999999999</v>
          </cell>
          <cell r="O3">
            <v>11.681232999999999</v>
          </cell>
          <cell r="P3">
            <v>12.384504</v>
          </cell>
          <cell r="Q3">
            <v>12.804531000000001</v>
          </cell>
          <cell r="R3">
            <v>12.138926</v>
          </cell>
          <cell r="S3">
            <v>12.588604</v>
          </cell>
        </row>
        <row r="4">
          <cell r="J4">
            <v>1.5553540000000001</v>
          </cell>
          <cell r="K4">
            <v>0.95631299999999997</v>
          </cell>
          <cell r="L4">
            <v>1.3650569999999997</v>
          </cell>
          <cell r="M4">
            <v>1.3541179999999999</v>
          </cell>
          <cell r="N4">
            <v>1.458766</v>
          </cell>
          <cell r="O4">
            <v>1.4431420000000001</v>
          </cell>
          <cell r="P4">
            <v>1.6703569999999999</v>
          </cell>
          <cell r="Q4">
            <v>1.6899729999999999</v>
          </cell>
          <cell r="R4">
            <v>1.7199140000000002</v>
          </cell>
          <cell r="S4">
            <v>1.7202539999999999</v>
          </cell>
        </row>
        <row r="5">
          <cell r="J5">
            <v>9.26</v>
          </cell>
          <cell r="K5">
            <v>15.4</v>
          </cell>
          <cell r="L5">
            <v>7.77</v>
          </cell>
          <cell r="M5">
            <v>7.61</v>
          </cell>
          <cell r="N5">
            <v>13.21</v>
          </cell>
          <cell r="O5">
            <v>29.15</v>
          </cell>
          <cell r="P5">
            <v>27.88</v>
          </cell>
          <cell r="Q5">
            <v>50.71</v>
          </cell>
          <cell r="R5">
            <v>40</v>
          </cell>
          <cell r="S5">
            <v>32.78</v>
          </cell>
        </row>
        <row r="6">
          <cell r="J6">
            <v>1095.95</v>
          </cell>
          <cell r="K6">
            <v>1283.3530000000001</v>
          </cell>
          <cell r="L6">
            <v>1479.5830000000001</v>
          </cell>
          <cell r="M6">
            <v>1182.799</v>
          </cell>
          <cell r="N6">
            <v>1262.2619999999999</v>
          </cell>
          <cell r="O6">
            <v>1100.625</v>
          </cell>
          <cell r="P6">
            <v>1638.479</v>
          </cell>
          <cell r="Q6">
            <v>1655.1189999999999</v>
          </cell>
          <cell r="R6">
            <v>1577.3570000000002</v>
          </cell>
          <cell r="S6">
            <v>1590.7080000000001</v>
          </cell>
        </row>
        <row r="7">
          <cell r="J7">
            <v>15.5</v>
          </cell>
          <cell r="K7">
            <v>18.989999999999998</v>
          </cell>
          <cell r="L7">
            <v>17.920000000000002</v>
          </cell>
          <cell r="M7">
            <v>17.41</v>
          </cell>
          <cell r="N7">
            <v>16.96</v>
          </cell>
          <cell r="O7">
            <v>18.3</v>
          </cell>
          <cell r="P7">
            <v>14.22</v>
          </cell>
          <cell r="Q7">
            <v>15.31</v>
          </cell>
          <cell r="R7">
            <v>13.37</v>
          </cell>
          <cell r="S7">
            <v>13.66</v>
          </cell>
        </row>
        <row r="8">
          <cell r="J8">
            <v>5.7571084237434853</v>
          </cell>
          <cell r="K8">
            <v>5.278504236515392</v>
          </cell>
          <cell r="L8">
            <v>5.5837780425350534</v>
          </cell>
          <cell r="M8">
            <v>4.4471208820025483</v>
          </cell>
          <cell r="N8">
            <v>5.5963203012860694</v>
          </cell>
          <cell r="O8">
            <v>5.4435384746146696</v>
          </cell>
          <cell r="P8">
            <v>7.4425307246668702</v>
          </cell>
          <cell r="Q8">
            <v>3.5105877431397543</v>
          </cell>
          <cell r="R8">
            <v>3.8933332970271186</v>
          </cell>
          <cell r="S8">
            <v>5.8893202823564215</v>
          </cell>
        </row>
        <row r="9">
          <cell r="J9">
            <v>15.396761760000006</v>
          </cell>
          <cell r="K9">
            <v>16.52608299000001</v>
          </cell>
          <cell r="L9">
            <v>-30.884461120000015</v>
          </cell>
          <cell r="M9">
            <v>20.372660659999998</v>
          </cell>
          <cell r="N9">
            <v>-0.81060946000001888</v>
          </cell>
          <cell r="O9">
            <v>41.673265859999994</v>
          </cell>
          <cell r="P9">
            <v>-11.401213959999991</v>
          </cell>
          <cell r="Q9">
            <v>1.40791680000002</v>
          </cell>
          <cell r="R9">
            <v>13.445959489999986</v>
          </cell>
          <cell r="S9">
            <v>-1.162503870000005</v>
          </cell>
        </row>
        <row r="10">
          <cell r="J10">
            <v>0.45340715999999998</v>
          </cell>
          <cell r="K10">
            <v>0.27265600000000001</v>
          </cell>
          <cell r="L10">
            <v>0.43</v>
          </cell>
          <cell r="M10">
            <v>0.40231099999999997</v>
          </cell>
          <cell r="N10">
            <v>1.1000000000000001</v>
          </cell>
          <cell r="O10">
            <v>0.57388695999999995</v>
          </cell>
          <cell r="P10">
            <v>0.45052210999999998</v>
          </cell>
          <cell r="Q10">
            <v>0.37428559</v>
          </cell>
          <cell r="R10">
            <v>0.54974097</v>
          </cell>
          <cell r="S10">
            <v>2.2220127500000002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</row>
        <row r="13">
          <cell r="J13">
            <v>1.978342</v>
          </cell>
          <cell r="K13">
            <v>1.9579839999999999</v>
          </cell>
          <cell r="L13">
            <v>2.0400130000000001</v>
          </cell>
          <cell r="M13">
            <v>2.1032229999999998</v>
          </cell>
          <cell r="N13">
            <v>2.129318</v>
          </cell>
          <cell r="O13">
            <v>2.1610529999999999</v>
          </cell>
          <cell r="P13">
            <v>2.614204</v>
          </cell>
          <cell r="Q13">
            <v>2.012483</v>
          </cell>
          <cell r="R13">
            <v>1.8626039999999999</v>
          </cell>
          <cell r="S13">
            <v>1.515522</v>
          </cell>
        </row>
        <row r="14"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6">
          <cell r="J16">
            <v>318.71499999999997</v>
          </cell>
          <cell r="K16">
            <v>154.404</v>
          </cell>
          <cell r="L16">
            <v>192.626</v>
          </cell>
          <cell r="M16">
            <v>138.72200000000001</v>
          </cell>
          <cell r="N16">
            <v>246.72499999999999</v>
          </cell>
          <cell r="O16">
            <v>362.18700000000001</v>
          </cell>
          <cell r="P16">
            <v>373.25099999999998</v>
          </cell>
          <cell r="Q16">
            <v>518.18499999999995</v>
          </cell>
          <cell r="R16">
            <v>335.29700000000003</v>
          </cell>
          <cell r="S16">
            <v>275.20400000000001</v>
          </cell>
        </row>
        <row r="17">
          <cell r="J17">
            <v>1651.327</v>
          </cell>
          <cell r="K17">
            <v>1026.3389999999999</v>
          </cell>
          <cell r="L17">
            <v>1277.79</v>
          </cell>
          <cell r="M17">
            <v>1366.3150000000001</v>
          </cell>
          <cell r="N17">
            <v>1542.3340000000001</v>
          </cell>
          <cell r="O17">
            <v>1512.9630000000002</v>
          </cell>
          <cell r="P17">
            <v>1710.5719999999999</v>
          </cell>
          <cell r="Q17">
            <v>1843.204</v>
          </cell>
          <cell r="R17">
            <v>1643.1859999999999</v>
          </cell>
          <cell r="S17">
            <v>1750.8579999999999</v>
          </cell>
        </row>
        <row r="18">
          <cell r="J18">
            <v>207.59399999999999</v>
          </cell>
          <cell r="K18">
            <v>276.49900000000002</v>
          </cell>
          <cell r="L18">
            <v>183.68799999999999</v>
          </cell>
          <cell r="M18">
            <v>309.07499999999999</v>
          </cell>
          <cell r="N18">
            <v>536.75900000000001</v>
          </cell>
          <cell r="O18">
            <v>703.36300000000006</v>
          </cell>
          <cell r="P18">
            <v>775.274</v>
          </cell>
          <cell r="Q18">
            <v>476.89400000000001</v>
          </cell>
          <cell r="R18">
            <v>362.07600000000002</v>
          </cell>
          <cell r="S18">
            <v>195.58699999999999</v>
          </cell>
        </row>
        <row r="19">
          <cell r="J19">
            <v>240.41300000000001</v>
          </cell>
          <cell r="K19">
            <v>240.876</v>
          </cell>
          <cell r="L19">
            <v>163.00899999999999</v>
          </cell>
          <cell r="M19">
            <v>187.7</v>
          </cell>
          <cell r="N19">
            <v>216.28299999999999</v>
          </cell>
          <cell r="O19">
            <v>199.25299999999999</v>
          </cell>
          <cell r="P19">
            <v>295.5</v>
          </cell>
          <cell r="Q19">
            <v>341.108</v>
          </cell>
          <cell r="R19">
            <v>312.10000000000002</v>
          </cell>
          <cell r="S19">
            <v>312.39999999999998</v>
          </cell>
        </row>
        <row r="20">
          <cell r="J20">
            <v>549.1</v>
          </cell>
          <cell r="K20">
            <v>218.8</v>
          </cell>
          <cell r="L20">
            <v>101.3</v>
          </cell>
          <cell r="M20">
            <v>270.8</v>
          </cell>
          <cell r="N20">
            <v>463.80900000000003</v>
          </cell>
          <cell r="O20">
            <v>884.34299999999996</v>
          </cell>
          <cell r="P20">
            <v>830.81700000000001</v>
          </cell>
          <cell r="Q20">
            <v>862</v>
          </cell>
          <cell r="R20">
            <v>1000.5</v>
          </cell>
          <cell r="S20">
            <v>1126</v>
          </cell>
        </row>
        <row r="22"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167</v>
          </cell>
          <cell r="N22">
            <v>117.1909544</v>
          </cell>
          <cell r="O22">
            <v>209</v>
          </cell>
          <cell r="P22">
            <v>136.126</v>
          </cell>
          <cell r="Q22">
            <v>-89</v>
          </cell>
          <cell r="R22">
            <v>-89</v>
          </cell>
          <cell r="S22">
            <v>-69</v>
          </cell>
        </row>
        <row r="23">
          <cell r="J23">
            <v>0.93</v>
          </cell>
          <cell r="K23">
            <v>0.93</v>
          </cell>
          <cell r="L23">
            <v>0.93</v>
          </cell>
          <cell r="M23">
            <v>0.91</v>
          </cell>
          <cell r="N23">
            <v>0.81747730642105598</v>
          </cell>
          <cell r="O23">
            <v>0.81747730642105598</v>
          </cell>
          <cell r="P23">
            <v>0.86</v>
          </cell>
          <cell r="Q23">
            <v>0.86</v>
          </cell>
          <cell r="R23">
            <v>0.79</v>
          </cell>
          <cell r="S23">
            <v>0.79</v>
          </cell>
        </row>
        <row r="24">
          <cell r="J24">
            <v>33.31</v>
          </cell>
          <cell r="K24">
            <v>31.75</v>
          </cell>
          <cell r="L24">
            <v>31.69</v>
          </cell>
          <cell r="M24">
            <v>32.41109811376343</v>
          </cell>
          <cell r="N24">
            <v>30.575626817872614</v>
          </cell>
          <cell r="O24">
            <v>31.81</v>
          </cell>
          <cell r="P24">
            <v>28.75</v>
          </cell>
          <cell r="Q24">
            <v>27.916670252307824</v>
          </cell>
          <cell r="R24">
            <v>26.43</v>
          </cell>
          <cell r="S24">
            <v>27.08</v>
          </cell>
        </row>
        <row r="25">
          <cell r="J25">
            <v>0.98499999999999999</v>
          </cell>
          <cell r="K25">
            <v>0.98499999999999999</v>
          </cell>
          <cell r="L25">
            <v>0.98499999999999999</v>
          </cell>
          <cell r="M25">
            <v>0.98499999999999999</v>
          </cell>
          <cell r="N25">
            <v>0.98499999999999999</v>
          </cell>
          <cell r="O25">
            <v>0.98499999999999999</v>
          </cell>
          <cell r="P25">
            <v>0.98499999999999999</v>
          </cell>
          <cell r="Q25">
            <v>0.98499999999999999</v>
          </cell>
          <cell r="R25">
            <v>0.98499999999999999</v>
          </cell>
          <cell r="S25">
            <v>0.98499999999999999</v>
          </cell>
        </row>
        <row r="27">
          <cell r="J27">
            <v>4.5999999999999996</v>
          </cell>
          <cell r="K27">
            <v>5</v>
          </cell>
          <cell r="L27">
            <v>4.4000000000000004</v>
          </cell>
          <cell r="M27">
            <v>5.4</v>
          </cell>
          <cell r="N27">
            <v>4.8</v>
          </cell>
          <cell r="O27">
            <v>4.3</v>
          </cell>
          <cell r="P27">
            <v>5.0999999999999996</v>
          </cell>
          <cell r="Q27">
            <v>5.2</v>
          </cell>
          <cell r="R27">
            <v>5.3</v>
          </cell>
          <cell r="S27">
            <v>5.4</v>
          </cell>
        </row>
        <row r="28">
          <cell r="J28">
            <v>181.6</v>
          </cell>
          <cell r="K28">
            <v>181.6</v>
          </cell>
          <cell r="L28">
            <v>181.6</v>
          </cell>
          <cell r="M28">
            <v>181.6</v>
          </cell>
          <cell r="N28">
            <v>181.6</v>
          </cell>
          <cell r="O28">
            <v>181.6</v>
          </cell>
          <cell r="P28">
            <v>181.6</v>
          </cell>
          <cell r="Q28">
            <v>181.6</v>
          </cell>
          <cell r="R28">
            <v>181.6</v>
          </cell>
          <cell r="S28">
            <v>181.6</v>
          </cell>
        </row>
        <row r="29">
          <cell r="J29">
            <v>0.42</v>
          </cell>
          <cell r="K29">
            <v>0.42</v>
          </cell>
          <cell r="L29">
            <v>0.42</v>
          </cell>
          <cell r="M29">
            <v>0.42</v>
          </cell>
          <cell r="N29">
            <v>0.42</v>
          </cell>
          <cell r="O29">
            <v>0.42</v>
          </cell>
          <cell r="P29">
            <v>0.42</v>
          </cell>
          <cell r="Q29">
            <v>0.42</v>
          </cell>
          <cell r="R29">
            <v>0.42</v>
          </cell>
          <cell r="S29">
            <v>0.42</v>
          </cell>
        </row>
        <row r="30">
          <cell r="J30">
            <v>128.30000000000001</v>
          </cell>
          <cell r="K30">
            <v>128.30000000000001</v>
          </cell>
          <cell r="L30">
            <v>128.30000000000001</v>
          </cell>
          <cell r="M30">
            <v>128.30000000000001</v>
          </cell>
          <cell r="N30">
            <v>128.30000000000001</v>
          </cell>
          <cell r="O30">
            <v>128.30000000000001</v>
          </cell>
          <cell r="P30">
            <v>128.30000000000001</v>
          </cell>
          <cell r="Q30">
            <v>128.30000000000001</v>
          </cell>
          <cell r="R30">
            <v>128.30000000000001</v>
          </cell>
          <cell r="S30">
            <v>128.30000000000001</v>
          </cell>
        </row>
        <row r="31">
          <cell r="J31">
            <v>0.41</v>
          </cell>
          <cell r="K31">
            <v>0.41</v>
          </cell>
          <cell r="L31">
            <v>0.41</v>
          </cell>
          <cell r="M31">
            <v>0.41</v>
          </cell>
          <cell r="N31">
            <v>0.41</v>
          </cell>
          <cell r="O31">
            <v>0.41</v>
          </cell>
          <cell r="P31">
            <v>0.41</v>
          </cell>
          <cell r="Q31">
            <v>0.41</v>
          </cell>
          <cell r="R31">
            <v>0.41</v>
          </cell>
          <cell r="S31">
            <v>0.41</v>
          </cell>
        </row>
        <row r="32">
          <cell r="J32">
            <v>0.42</v>
          </cell>
          <cell r="K32">
            <v>0.42</v>
          </cell>
          <cell r="L32">
            <v>0.42</v>
          </cell>
          <cell r="M32">
            <v>0.42</v>
          </cell>
          <cell r="N32">
            <v>0.42</v>
          </cell>
          <cell r="O32">
            <v>0.42</v>
          </cell>
          <cell r="P32">
            <v>0.42</v>
          </cell>
          <cell r="Q32">
            <v>0.42</v>
          </cell>
          <cell r="R32">
            <v>0.42</v>
          </cell>
          <cell r="S32">
            <v>0.42</v>
          </cell>
        </row>
        <row r="33">
          <cell r="J33">
            <v>8990</v>
          </cell>
          <cell r="K33">
            <v>8990</v>
          </cell>
          <cell r="L33">
            <v>8990</v>
          </cell>
          <cell r="M33">
            <v>8990</v>
          </cell>
          <cell r="N33">
            <v>8660</v>
          </cell>
          <cell r="O33">
            <v>8660</v>
          </cell>
          <cell r="P33">
            <v>8660</v>
          </cell>
          <cell r="Q33">
            <v>8660</v>
          </cell>
          <cell r="R33">
            <v>8660</v>
          </cell>
          <cell r="S33">
            <v>8660</v>
          </cell>
        </row>
        <row r="34">
          <cell r="J34">
            <v>6760</v>
          </cell>
          <cell r="K34">
            <v>6760</v>
          </cell>
          <cell r="L34">
            <v>6760</v>
          </cell>
          <cell r="M34">
            <v>6760</v>
          </cell>
          <cell r="N34">
            <v>8793</v>
          </cell>
          <cell r="O34">
            <v>8793</v>
          </cell>
          <cell r="P34">
            <v>8793</v>
          </cell>
          <cell r="Q34">
            <v>8793</v>
          </cell>
          <cell r="R34">
            <v>8793</v>
          </cell>
          <cell r="S34">
            <v>8793</v>
          </cell>
        </row>
        <row r="35">
          <cell r="J35">
            <v>174.2</v>
          </cell>
          <cell r="K35">
            <v>187</v>
          </cell>
          <cell r="L35">
            <v>341.9</v>
          </cell>
          <cell r="M35">
            <v>128.1</v>
          </cell>
          <cell r="N35">
            <v>176.0888888888889</v>
          </cell>
          <cell r="O35">
            <v>163.69999999999999</v>
          </cell>
          <cell r="P35">
            <v>88.1</v>
          </cell>
          <cell r="Q35">
            <v>64.900000000000006</v>
          </cell>
          <cell r="R35">
            <v>64.900000000000006</v>
          </cell>
          <cell r="S35">
            <v>64.900000000000006</v>
          </cell>
        </row>
        <row r="36">
          <cell r="J36">
            <v>1596</v>
          </cell>
          <cell r="K36">
            <v>1594</v>
          </cell>
          <cell r="L36">
            <v>1591</v>
          </cell>
          <cell r="M36">
            <v>1590</v>
          </cell>
          <cell r="N36">
            <v>1641</v>
          </cell>
          <cell r="O36">
            <v>1636</v>
          </cell>
          <cell r="P36">
            <v>1629</v>
          </cell>
          <cell r="Q36">
            <v>1627</v>
          </cell>
          <cell r="R36">
            <v>1621</v>
          </cell>
          <cell r="S36">
            <v>1632</v>
          </cell>
        </row>
        <row r="37">
          <cell r="J37">
            <v>79</v>
          </cell>
          <cell r="K37">
            <v>77</v>
          </cell>
          <cell r="L37">
            <v>77</v>
          </cell>
          <cell r="M37">
            <v>77</v>
          </cell>
          <cell r="N37">
            <v>77</v>
          </cell>
          <cell r="O37">
            <v>77</v>
          </cell>
          <cell r="P37">
            <v>77</v>
          </cell>
          <cell r="Q37">
            <v>121</v>
          </cell>
          <cell r="R37">
            <v>121</v>
          </cell>
          <cell r="S37">
            <v>122</v>
          </cell>
        </row>
        <row r="38">
          <cell r="J38">
            <v>77</v>
          </cell>
          <cell r="K38">
            <v>78</v>
          </cell>
          <cell r="L38">
            <v>77</v>
          </cell>
          <cell r="M38">
            <v>77</v>
          </cell>
          <cell r="N38">
            <v>77</v>
          </cell>
          <cell r="O38">
            <v>77</v>
          </cell>
          <cell r="P38">
            <v>77</v>
          </cell>
          <cell r="Q38">
            <v>77</v>
          </cell>
          <cell r="R38">
            <v>80</v>
          </cell>
          <cell r="S38">
            <v>82</v>
          </cell>
        </row>
        <row r="39">
          <cell r="J39">
            <v>92</v>
          </cell>
          <cell r="K39">
            <v>93</v>
          </cell>
          <cell r="L39">
            <v>97</v>
          </cell>
          <cell r="M39">
            <v>80</v>
          </cell>
          <cell r="N39">
            <v>79</v>
          </cell>
          <cell r="O39">
            <v>86</v>
          </cell>
          <cell r="P39">
            <v>82</v>
          </cell>
          <cell r="Q39">
            <v>82</v>
          </cell>
          <cell r="R39">
            <v>82</v>
          </cell>
          <cell r="S39">
            <v>82</v>
          </cell>
        </row>
        <row r="40">
          <cell r="J40">
            <v>0</v>
          </cell>
          <cell r="K40">
            <v>0</v>
          </cell>
          <cell r="L40">
            <v>0</v>
          </cell>
          <cell r="M40">
            <v>18</v>
          </cell>
          <cell r="N40">
            <v>19</v>
          </cell>
          <cell r="O40">
            <v>24</v>
          </cell>
          <cell r="P40">
            <v>25</v>
          </cell>
          <cell r="Q40">
            <v>27</v>
          </cell>
          <cell r="R40">
            <v>27</v>
          </cell>
          <cell r="S40">
            <v>28</v>
          </cell>
        </row>
        <row r="41">
          <cell r="J41">
            <v>319</v>
          </cell>
          <cell r="K41">
            <v>319</v>
          </cell>
          <cell r="L41">
            <v>318</v>
          </cell>
          <cell r="M41">
            <v>319</v>
          </cell>
          <cell r="N41">
            <v>318</v>
          </cell>
          <cell r="O41">
            <v>318</v>
          </cell>
          <cell r="P41">
            <v>313</v>
          </cell>
          <cell r="Q41">
            <v>313</v>
          </cell>
          <cell r="R41">
            <v>309</v>
          </cell>
          <cell r="S41">
            <v>307</v>
          </cell>
        </row>
        <row r="42">
          <cell r="J42">
            <v>9</v>
          </cell>
          <cell r="K42">
            <v>9</v>
          </cell>
          <cell r="L42">
            <v>9</v>
          </cell>
          <cell r="M42">
            <v>10</v>
          </cell>
          <cell r="N42">
            <v>10</v>
          </cell>
          <cell r="O42">
            <v>10</v>
          </cell>
          <cell r="P42">
            <v>10</v>
          </cell>
          <cell r="Q42">
            <v>9</v>
          </cell>
          <cell r="R42">
            <v>10</v>
          </cell>
          <cell r="S42">
            <v>9</v>
          </cell>
        </row>
        <row r="43">
          <cell r="J43">
            <v>2</v>
          </cell>
          <cell r="K43">
            <v>2</v>
          </cell>
          <cell r="L43">
            <v>2</v>
          </cell>
          <cell r="M43">
            <v>2</v>
          </cell>
          <cell r="N43">
            <v>2</v>
          </cell>
          <cell r="O43">
            <v>2</v>
          </cell>
          <cell r="P43">
            <v>1</v>
          </cell>
          <cell r="Q43">
            <v>1</v>
          </cell>
          <cell r="R43">
            <v>1</v>
          </cell>
          <cell r="S43">
            <v>0</v>
          </cell>
        </row>
        <row r="44">
          <cell r="J44" t="e">
            <v>#REF!</v>
          </cell>
          <cell r="K44" t="e">
            <v>#REF!</v>
          </cell>
          <cell r="L44" t="e">
            <v>#REF!</v>
          </cell>
          <cell r="M44" t="e">
            <v>#REF!</v>
          </cell>
          <cell r="N44" t="e">
            <v>#REF!</v>
          </cell>
          <cell r="O44" t="e">
            <v>#REF!</v>
          </cell>
          <cell r="P44" t="e">
            <v>#REF!</v>
          </cell>
          <cell r="Q44" t="e">
            <v>#REF!</v>
          </cell>
          <cell r="R44" t="e">
            <v>#REF!</v>
          </cell>
          <cell r="S44" t="e">
            <v>#REF!</v>
          </cell>
        </row>
        <row r="45">
          <cell r="J45">
            <v>2668</v>
          </cell>
          <cell r="K45">
            <v>2669</v>
          </cell>
          <cell r="L45">
            <v>2661</v>
          </cell>
          <cell r="M45">
            <v>2661</v>
          </cell>
          <cell r="N45">
            <v>2714</v>
          </cell>
          <cell r="O45">
            <v>2705</v>
          </cell>
          <cell r="P45">
            <v>2719</v>
          </cell>
          <cell r="Q45">
            <v>2717</v>
          </cell>
          <cell r="R45">
            <v>2710</v>
          </cell>
          <cell r="S45">
            <v>2710</v>
          </cell>
        </row>
        <row r="46">
          <cell r="J46">
            <v>24</v>
          </cell>
          <cell r="K46">
            <v>23</v>
          </cell>
          <cell r="L46">
            <v>23</v>
          </cell>
          <cell r="M46">
            <v>23</v>
          </cell>
          <cell r="N46">
            <v>23</v>
          </cell>
          <cell r="O46">
            <v>23</v>
          </cell>
          <cell r="P46">
            <v>23</v>
          </cell>
          <cell r="Q46">
            <v>22</v>
          </cell>
          <cell r="R46">
            <v>22</v>
          </cell>
          <cell r="S46">
            <v>22</v>
          </cell>
        </row>
        <row r="47">
          <cell r="J47">
            <v>37</v>
          </cell>
          <cell r="K47">
            <v>34.85</v>
          </cell>
          <cell r="L47">
            <v>23.45</v>
          </cell>
          <cell r="M47">
            <v>26.95</v>
          </cell>
          <cell r="N47">
            <v>26.333333333333332</v>
          </cell>
          <cell r="O47">
            <v>26.333333333333332</v>
          </cell>
          <cell r="P47">
            <v>20.916666666666668</v>
          </cell>
          <cell r="Q47">
            <v>24.016666666666666</v>
          </cell>
          <cell r="R47">
            <v>24.733333333333334</v>
          </cell>
          <cell r="S47">
            <v>24.733333333333334</v>
          </cell>
        </row>
        <row r="48"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J49">
            <v>547</v>
          </cell>
          <cell r="K49">
            <v>556</v>
          </cell>
          <cell r="L49">
            <v>624</v>
          </cell>
          <cell r="M49">
            <v>631</v>
          </cell>
          <cell r="N49">
            <v>646</v>
          </cell>
          <cell r="O49">
            <v>646</v>
          </cell>
          <cell r="P49">
            <v>627</v>
          </cell>
          <cell r="Q49">
            <v>633</v>
          </cell>
          <cell r="R49">
            <v>629</v>
          </cell>
          <cell r="S49">
            <v>629</v>
          </cell>
        </row>
        <row r="50">
          <cell r="J50">
            <v>3989</v>
          </cell>
          <cell r="K50">
            <v>4030</v>
          </cell>
          <cell r="L50">
            <v>3760</v>
          </cell>
          <cell r="M50">
            <v>3753</v>
          </cell>
          <cell r="N50">
            <v>4339</v>
          </cell>
          <cell r="O50">
            <v>4339</v>
          </cell>
          <cell r="P50">
            <v>4348</v>
          </cell>
          <cell r="Q50">
            <v>4353</v>
          </cell>
          <cell r="R50">
            <v>4357</v>
          </cell>
          <cell r="S50">
            <v>4357</v>
          </cell>
        </row>
      </sheetData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Calculations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4"/>
    </sheetNames>
    <sheetDataSet>
      <sheetData sheetId="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"/>
    </sheetNames>
    <sheetDataSet>
      <sheetData sheetId="0">
        <row r="2">
          <cell r="A2" t="str">
            <v xml:space="preserve"> </v>
          </cell>
          <cell r="G2" t="str">
            <v>ANNEXURE L</v>
          </cell>
        </row>
        <row r="3">
          <cell r="B3" t="str">
            <v>FIAT INDIA AUTOMOBILES LIMITED</v>
          </cell>
          <cell r="L3" t="str">
            <v>FIAT INDIA AUTOMOBILES LIMITED</v>
          </cell>
        </row>
        <row r="5">
          <cell r="B5" t="str">
            <v>Clause: 27</v>
          </cell>
          <cell r="K5" t="str">
            <v>Clause: 27</v>
          </cell>
        </row>
        <row r="6">
          <cell r="B6" t="str">
            <v>Previous Year  : 2009-10</v>
          </cell>
          <cell r="K6" t="str">
            <v>Previous Year  : 2008 - 09</v>
          </cell>
        </row>
        <row r="7">
          <cell r="B7" t="str">
            <v>Assessment Year : 2010 - 11</v>
          </cell>
          <cell r="K7" t="str">
            <v>Assessment Year : 2009 - 10</v>
          </cell>
        </row>
        <row r="9">
          <cell r="B9" t="str">
            <v xml:space="preserve">Details of delays in payments of T.D.S. </v>
          </cell>
          <cell r="K9" t="str">
            <v xml:space="preserve">Details of delays in payments of T.D.S. </v>
          </cell>
        </row>
        <row r="10">
          <cell r="F10" t="str">
            <v>(Amount in Rs.)</v>
          </cell>
        </row>
        <row r="11">
          <cell r="B11" t="str">
            <v>(i)</v>
          </cell>
          <cell r="C11" t="str">
            <v>Tax deductible but not deducted at all</v>
          </cell>
          <cell r="K11" t="str">
            <v>(i)</v>
          </cell>
          <cell r="L11" t="str">
            <v>Tax deductible but not deducted at all</v>
          </cell>
        </row>
        <row r="13">
          <cell r="C13" t="str">
            <v>Sr. No.</v>
          </cell>
          <cell r="D13" t="str">
            <v>Particulars of payment</v>
          </cell>
          <cell r="E13" t="str">
            <v>Tax deductible but not deducted</v>
          </cell>
          <cell r="F13" t="str">
            <v>Remarks</v>
          </cell>
          <cell r="L13" t="str">
            <v>Sr. No.</v>
          </cell>
          <cell r="M13" t="str">
            <v>Particulars of payment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nc"/>
      <sheetName val="Treas"/>
      <sheetName val="Exps"/>
      <sheetName val="Eqinv"/>
      <sheetName val="Tax"/>
      <sheetName val="Minint"/>
      <sheetName val="Netearnanal"/>
      <sheetName val="CFNetass"/>
      <sheetName val="CFLTdebt"/>
      <sheetName val="CFSTdebt"/>
      <sheetName val="CFWorkcap"/>
      <sheetName val="Macro"/>
      <sheetName val="A"/>
      <sheetName val="B"/>
      <sheetName val="C"/>
      <sheetName val="Reminders"/>
      <sheetName val="Dec"/>
      <sheetName val="Working Days"/>
      <sheetName val="Regional Check Sheet"/>
      <sheetName val="Appendicies"/>
      <sheetName val="INPUT"/>
      <sheetName val="INPUT_var"/>
      <sheetName val="InpEskom"/>
      <sheetName val="ZARreview"/>
      <sheetName val="ZARsummary"/>
      <sheetName val="ZARvariance"/>
      <sheetName val="cost reconZAR"/>
      <sheetName val="GraphsZAR"/>
      <sheetName val="graphdataZAR"/>
      <sheetName val="zarsavings"/>
      <sheetName val="continuous"/>
      <sheetName val="value added"/>
      <sheetName val="otherR"/>
      <sheetName val="definitions"/>
      <sheetName val="CHECK"/>
      <sheetName val="Sheet3"/>
      <sheetName val="Variables"/>
      <sheetName val="Working capital"/>
      <sheetName val="Presentation"/>
      <sheetName val="CDPI-2011_SP"/>
      <sheetName val="Financial Highlights"/>
      <sheetName val="Central Finance - NEW"/>
      <sheetName val="Assumptions"/>
      <sheetName val="Op ANOVA Outlook vs Bud &amp; Prior"/>
      <sheetName val="Divisional Model"/>
      <sheetName val="N-detail"/>
      <sheetName val="FACSUM"/>
      <sheetName val="p_unit"/>
      <sheetName val="Soldado 06"/>
      <sheetName val="Opex YTD "/>
      <sheetName val="arsenico-rango_LOM 1 20051"/>
      <sheetName val="#REF"/>
      <sheetName val="L&amp;C References"/>
      <sheetName val="NETEARN"/>
      <sheetName val="Sheet2"/>
      <sheetName val="Sheet1"/>
      <sheetName val="Setup Centro de Custos"/>
      <sheetName val="Data"/>
      <sheetName val="MENU"/>
      <sheetName val="Data Inputs"/>
      <sheetName val="Dashboard Data"/>
      <sheetName val="PMA Assays"/>
      <sheetName val="Production Profile"/>
      <sheetName val="Assays"/>
      <sheetName val="Production Report (4E)"/>
      <sheetName val="JV Report - Daily"/>
      <sheetName val="Production Report"/>
      <sheetName val="WData"/>
      <sheetName val="Chemical Analysis"/>
      <sheetName val="Calcs"/>
      <sheetName val="Forecast"/>
      <sheetName val="JV - Weekly"/>
      <sheetName val="DailyReport"/>
      <sheetName val="JV Report Rebecca"/>
      <sheetName val="Conc Dispatched PLK"/>
      <sheetName val="PMA Inputs"/>
      <sheetName val="BP vs LE"/>
      <sheetName val="Silo measurements"/>
      <sheetName val="Planned Maintenance Schedule"/>
      <sheetName val="10 Principles Data"/>
      <sheetName val="10 Principles Manual"/>
      <sheetName val="Range"/>
      <sheetName val="Conc Inputs AP "/>
      <sheetName val="Master AP "/>
      <sheetName val="LE"/>
      <sheetName val="TOTAL AP BP2012-2014"/>
      <sheetName val="LEBOWA AP  BP2008-2010"/>
      <sheetName val="BORWA AP BP2008-2010"/>
      <sheetName val="Conc Inputs JV BP2008-2010"/>
      <sheetName val="Master JV BP2008-2010"/>
      <sheetName val="TOTAL JV BP2008-2010"/>
      <sheetName val="LEBOWA JV BP2008-2010"/>
      <sheetName val="BORWA JV BP2008-2010"/>
      <sheetName val="Lists"/>
      <sheetName val="CActividad"/>
      <sheetName val="#¡REF"/>
      <sheetName val="STOPE INPUT"/>
      <sheetName val="Las Tortolas"/>
      <sheetName val="Nva Base"/>
      <sheetName val="Consolidated helper"/>
      <sheetName val="Mototolo Input (local)"/>
      <sheetName val="Work Place Name"/>
      <sheetName val="Supervisors"/>
      <sheetName val="Working_Days"/>
      <sheetName val="Regional_Check_Sheet"/>
      <sheetName val="cost_reconZAR"/>
      <sheetName val="value_added"/>
      <sheetName val="Working_capital"/>
      <sheetName val="Financial_Highlights"/>
      <sheetName val="Central_Finance_-_NEW"/>
      <sheetName val="Op_ANOVA_Outlook_vs_Bud_&amp;_Prior"/>
      <sheetName val="Divisional_Model"/>
      <sheetName val="Opex_YTD_"/>
      <sheetName val="Soldado_06"/>
      <sheetName val="arsenico-rango_LOM_1_20051"/>
      <sheetName val="L&amp;C_References"/>
      <sheetName val="Setup_Centro_de_Custos"/>
      <sheetName val="Data_Inputs"/>
      <sheetName val="Dashboard_Data"/>
      <sheetName val="PMA_Assays"/>
      <sheetName val="Production_Profile"/>
      <sheetName val="Production_Report_(4E)"/>
      <sheetName val="JV_Report_-_Daily"/>
      <sheetName val="Production_Report"/>
      <sheetName val="Chemical_Analysis"/>
      <sheetName val="JV_-_Weekly"/>
      <sheetName val="JV_Report_Rebecca"/>
      <sheetName val="Conc_Dispatched_PLK"/>
      <sheetName val="PMA_Inputs"/>
      <sheetName val="BP_vs_LE"/>
      <sheetName val="Silo_measurements"/>
      <sheetName val="Planned_Maintenance_Schedule"/>
      <sheetName val="10_Principles_Data"/>
      <sheetName val="10_Principles_Manual"/>
      <sheetName val="Conc_Inputs_AP_"/>
      <sheetName val="Master_AP_"/>
      <sheetName val="TOTAL_AP_BP2012-2014"/>
      <sheetName val="LEBOWA_AP__BP2008-2010"/>
      <sheetName val="BORWA_AP_BP2008-2010"/>
      <sheetName val="Conc_Inputs_JV_BP2008-2010"/>
      <sheetName val="Master_JV_BP2008-2010"/>
      <sheetName val="TOTAL_JV_BP2008-2010"/>
      <sheetName val="LEBOWA_JV_BP2008-2010"/>
      <sheetName val="BORWA_JV_BP2008-2010"/>
      <sheetName val="STOPE_INPUT"/>
      <sheetName val="Date sheet"/>
      <sheetName val="H.O"/>
      <sheetName val="RMoct"/>
      <sheetName val="Pre_XML"/>
      <sheetName val="GENERAL"/>
      <sheetName val="10A"/>
      <sheetName val="CFL"/>
      <sheetName val="BALANCE_SHEET"/>
      <sheetName val="CYLA BFLA"/>
      <sheetName val="CG_OS"/>
      <sheetName val="FRINGE_BENEFIT_INFO"/>
      <sheetName val="HOUSE_PROPERTY"/>
      <sheetName val="NATUREOFBUSINESS"/>
      <sheetName val="OTHER_INFORMATION"/>
      <sheetName val="GENERAL2"/>
      <sheetName val="SUBSIDIARY DETAILS"/>
      <sheetName val="80G"/>
      <sheetName val="QUANTITATIVE_DETAILS"/>
      <sheetName val="SI"/>
      <sheetName val="IT_FBT_DDTP"/>
      <sheetName val="DPM_DOA"/>
      <sheetName val="DEP_DCG"/>
      <sheetName val="EI"/>
      <sheetName val="ESR"/>
      <sheetName val="Instructions"/>
      <sheetName val="80_"/>
      <sheetName val="PART_C"/>
      <sheetName val="PROFIT_LOSS"/>
      <sheetName val="BP"/>
      <sheetName val="PART_B"/>
      <sheetName val="Charts"/>
      <sheetName val="INDEX"/>
      <sheetName val="Index "/>
      <sheetName val="MASTER"/>
      <sheetName val="Year &amp; Month"/>
      <sheetName val="Sheet4"/>
      <sheetName val="Nkana IBU2 - YTD"/>
      <sheetName val="bs"/>
      <sheetName val="3108"/>
      <sheetName val="EKRL-4282-P7-MT Civil"/>
      <sheetName val="EKRL-4282-P7-Boxcut Tenders"/>
      <sheetName val="EKRL-4282-P7MT Mining"/>
      <sheetName val="EKRL-4282-P7-DV Conveyors"/>
      <sheetName val="EKRL-4282-10 - Silo_WBHO"/>
      <sheetName val="Average Rate Option Summary"/>
      <sheetName val="Las_Tortolas"/>
      <sheetName val="Consolidated_helper"/>
      <sheetName val="Mototolo_Input_(local)"/>
      <sheetName val="Work_Place_Name"/>
      <sheetName val="Nva_Base"/>
      <sheetName val="LEAD"/>
      <sheetName val="List"/>
      <sheetName val="Lookup"/>
      <sheetName val="Daily Data"/>
      <sheetName val="Lookups"/>
      <sheetName val="Equipment"/>
      <sheetName val="Categorias"/>
      <sheetName val="Parameters"/>
      <sheetName val="summary"/>
      <sheetName val="OtherKPI"/>
      <sheetName val="Trim"/>
      <sheetName val="Waste"/>
      <sheetName val="Ore"/>
      <sheetName val="Datos"/>
      <sheetName val="REC. SALV."/>
      <sheetName val="WORK INDEX"/>
      <sheetName val="MFT TOC"/>
      <sheetName val="Dashboard"/>
      <sheetName val="Calibration"/>
      <sheetName val="Safety Record"/>
      <sheetName val="Business Performance"/>
      <sheetName val="Tables"/>
      <sheetName val="Template"/>
      <sheetName val="Fixed cost"/>
      <sheetName val="Norway"/>
      <sheetName val="Schedule 7030"/>
      <sheetName val="Hedges"/>
      <sheetName val="COST SHEET"/>
      <sheetName val="GROUPING"/>
      <sheetName val="Ore 39 L"/>
      <sheetName val="B_S"/>
      <sheetName val="Branchen"/>
      <sheetName val="WC"/>
      <sheetName val="Expenses"/>
      <sheetName val="EUR"/>
      <sheetName val="Key-ind"/>
      <sheetName val="Op prof input"/>
      <sheetName val=""/>
      <sheetName val="Drop down source sheet"/>
      <sheetName val="Listas"/>
      <sheetName val="CM3 Changes"/>
      <sheetName val="CM1 Changes"/>
      <sheetName val="Price Changes"/>
      <sheetName val="Volume Splits"/>
      <sheetName val="{AR}01"/>
      <sheetName val="Op_prof_input"/>
      <sheetName val="CM3_Changes"/>
      <sheetName val="CM1_Changes"/>
      <sheetName val="Price_Changes"/>
      <sheetName val="Volume_Splits"/>
      <sheetName val="Fórmulas"/>
      <sheetName val="Res_NNR_Input"/>
      <sheetName val="ProdY"/>
      <sheetName val="PRODYVOP"/>
      <sheetName val="PRODYVUG"/>
      <sheetName val="Hoja1"/>
      <sheetName val="POV"/>
      <sheetName val="Cash Flow"/>
      <sheetName val="AABA"/>
      <sheetName val="tabela AABA"/>
      <sheetName val="AANI"/>
      <sheetName val="tabela AANI"/>
      <sheetName val="CR"/>
      <sheetName val="TAB_PROJETOS(QRY)"/>
      <sheetName val="Sheet6"/>
      <sheetName val="Origin"/>
      <sheetName val="Paddy's logic"/>
      <sheetName val="Aspect dump pivot"/>
      <sheetName val="Aspect Dump"/>
      <sheetName val="SAP 10000000"/>
      <sheetName val="Aspect Summary"/>
      <sheetName val="SAP summary"/>
      <sheetName val="02a Revenue by destination"/>
      <sheetName val="02b Revenue by origin"/>
      <sheetName val="Destination HFM Mapping"/>
      <sheetName val="Nov Final"/>
      <sheetName val="Trade subtype=3rd Party"/>
      <sheetName val="SAP Pivot"/>
      <sheetName val="X898 10000000 SAP dump"/>
      <sheetName val="Item"/>
      <sheetName val="Working_Days1"/>
      <sheetName val="Regional_Check_Sheet1"/>
      <sheetName val="cost_reconZAR1"/>
      <sheetName val="value_added1"/>
      <sheetName val="Working_capital1"/>
      <sheetName val="Financial_Highlights1"/>
      <sheetName val="Central_Finance_-_NEW1"/>
      <sheetName val="Op_ANOVA_Outlook_vs_Bud_&amp;_Prio1"/>
      <sheetName val="Divisional_Model1"/>
      <sheetName val="Soldado_061"/>
      <sheetName val="Opex_YTD_1"/>
      <sheetName val="arsenico-rango_LOM_1_200511"/>
      <sheetName val="L&amp;C_References1"/>
      <sheetName val="Setup_Centro_de_Custos1"/>
      <sheetName val="Data_Inputs1"/>
      <sheetName val="Dashboard_Data1"/>
      <sheetName val="PMA_Assays1"/>
      <sheetName val="Production_Profile1"/>
      <sheetName val="Production_Report_(4E)1"/>
      <sheetName val="JV_Report_-_Daily1"/>
      <sheetName val="Production_Report1"/>
      <sheetName val="Chemical_Analysis1"/>
      <sheetName val="JV_-_Weekly1"/>
      <sheetName val="JV_Report_Rebecca1"/>
      <sheetName val="Conc_Dispatched_PLK1"/>
      <sheetName val="PMA_Inputs1"/>
      <sheetName val="BP_vs_LE1"/>
      <sheetName val="Silo_measurements1"/>
      <sheetName val="Planned_Maintenance_Schedule1"/>
      <sheetName val="10_Principles_Data1"/>
      <sheetName val="10_Principles_Manual1"/>
      <sheetName val="Conc_Inputs_AP_1"/>
      <sheetName val="Master_AP_1"/>
      <sheetName val="TOTAL_AP_BP2012-20141"/>
      <sheetName val="LEBOWA_AP__BP2008-20101"/>
      <sheetName val="BORWA_AP_BP2008-20101"/>
      <sheetName val="Conc_Inputs_JV_BP2008-20101"/>
      <sheetName val="Master_JV_BP2008-20101"/>
      <sheetName val="TOTAL_JV_BP2008-20101"/>
      <sheetName val="LEBOWA_JV_BP2008-20101"/>
      <sheetName val="BORWA_JV_BP2008-20101"/>
      <sheetName val="STOPE_INPUT1"/>
      <sheetName val="Las_Tortolas1"/>
      <sheetName val="Nva_Base1"/>
      <sheetName val="Consolidated_helper1"/>
      <sheetName val="Mototolo_Input_(local)1"/>
      <sheetName val="Work_Place_Name1"/>
      <sheetName val="Date_sheet"/>
      <sheetName val="EKRL-4282-P7-MT_Civil"/>
      <sheetName val="EKRL-4282-P7-Boxcut_Tenders"/>
      <sheetName val="EKRL-4282-P7MT_Mining"/>
      <sheetName val="EKRL-4282-P7-DV_Conveyors"/>
      <sheetName val="EKRL-4282-10_-_Silo_WBHO"/>
      <sheetName val="Average_Rate_Option_Summary"/>
      <sheetName val="Estrategia Precomm"/>
      <sheetName val="Dinam Caminata GTA"/>
      <sheetName val="Dinam Base Elec&amp;Inst"/>
      <sheetName val="Caminata GTA"/>
      <sheetName val="Caminata BTA"/>
      <sheetName val="Matriz SIstema Pqte Trabajo E&amp;I"/>
      <sheetName val="Matriz Sistema Test Pack Pip"/>
      <sheetName val="MATRIZ REGISTROS"/>
      <sheetName val="RESUMEN ELEC &amp; iNST"/>
      <sheetName val="BASE SISTEMAS"/>
      <sheetName val="CONTROL FISICO"/>
      <sheetName val="Selecciones"/>
      <sheetName val="Base de conta"/>
      <sheetName val="Validações"/>
      <sheetName val="Forecast HoP"/>
      <sheetName val="Dados"/>
      <sheetName val="Daily_Data"/>
      <sheetName val="REC__SALV_"/>
      <sheetName val="WORK_INDEX"/>
      <sheetName val="MFT_TOC"/>
      <sheetName val="ESTOQUE-FINAL AABA 2018"/>
      <sheetName val="ESTOQUE-FINAL AANI 2018"/>
      <sheetName val="Resumo 1"/>
      <sheetName val="Planilha1"/>
      <sheetName val="Resumo"/>
      <sheetName val="Base"/>
      <sheetName val="ST"/>
      <sheetName val="IC"/>
      <sheetName val="ESTOQUE-FINAL AABA 2019"/>
      <sheetName val="ESTOQUE-FINAL AANI 2019"/>
      <sheetName val="CL02 CONSOLIDADO"/>
      <sheetName val="SOLD"/>
      <sheetName val="CHAG"/>
      <sheetName val="BRON"/>
      <sheetName val="WIP"/>
      <sheetName val="Cuadro Activo Fijo"/>
      <sheetName val="Molino Bolas 1"/>
      <sheetName val="Valida Depr Costo"/>
      <sheetName val="BAL AASUR"/>
      <sheetName val="BAL CHAG"/>
      <sheetName val="BAL BRON"/>
      <sheetName val="BAL SOLD"/>
      <sheetName val="Matriz"/>
      <sheetName val="bal12"/>
      <sheetName val="ACUMULADO"/>
      <sheetName val="sales vol."/>
      <sheetName val="Total"/>
      <sheetName val="CURRENT LE SHEET"/>
      <sheetName val="INFOSET"/>
      <sheetName val="Personnel"/>
      <sheetName val="Formulario Estado de Pago"/>
      <sheetName val="NOC 020"/>
      <sheetName val="NOC 024"/>
      <sheetName val="NOC 026"/>
      <sheetName val="NOC 027"/>
      <sheetName val="NOC 028"/>
      <sheetName val="NOC 029"/>
      <sheetName val="NOC 030"/>
      <sheetName val="NOC 031"/>
      <sheetName val="NOC 025"/>
      <sheetName val="daily shift"/>
      <sheetName val="Inc &amp; Exp Assump (1)"/>
      <sheetName val="6+6"/>
      <sheetName val="6+6 Digital by Project"/>
      <sheetName val="Digital 6+6 summary"/>
      <sheetName val="RPT 71-VOLUME DATA-PCI "/>
      <sheetName val="RPT 72-VOLUME DATA-Industry"/>
      <sheetName val="daywork- Tham khao"/>
      <sheetName val="2021 Budget Instructions"/>
      <sheetName val="2021- 2025 Budget Template"/>
      <sheetName val="T&amp;S Integrated Budget detail"/>
      <sheetName val="Travel"/>
      <sheetName val="FX Parameters"/>
      <sheetName val="CPI Parameters"/>
      <sheetName val="Cashflow Analysis"/>
      <sheetName val="FPS"/>
      <sheetName val="Details"/>
      <sheetName val="Working_Days2"/>
      <sheetName val="Regional_Check_Sheet2"/>
      <sheetName val="cost_reconZAR2"/>
      <sheetName val="value_added2"/>
      <sheetName val="Working_capital2"/>
      <sheetName val="Financial_Highlights2"/>
      <sheetName val="Central_Finance_-_NEW2"/>
      <sheetName val="Op_ANOVA_Outlook_vs_Bud_&amp;_Prio2"/>
      <sheetName val="Divisional_Model2"/>
      <sheetName val="Soldado_062"/>
      <sheetName val="Opex_YTD_2"/>
      <sheetName val="arsenico-rango_LOM_1_200512"/>
      <sheetName val="L&amp;C_References2"/>
      <sheetName val="Setup_Centro_de_Custos2"/>
      <sheetName val="Data_Inputs2"/>
      <sheetName val="Dashboard_Data2"/>
      <sheetName val="PMA_Assays2"/>
      <sheetName val="Production_Profile2"/>
      <sheetName val="Production_Report_(4E)2"/>
      <sheetName val="JV_Report_-_Daily2"/>
      <sheetName val="Production_Report2"/>
      <sheetName val="Chemical_Analysis2"/>
      <sheetName val="JV_-_Weekly2"/>
      <sheetName val="JV_Report_Rebecca2"/>
      <sheetName val="Conc_Dispatched_PLK2"/>
      <sheetName val="PMA_Inputs2"/>
      <sheetName val="BP_vs_LE2"/>
      <sheetName val="Silo_measurements2"/>
      <sheetName val="Planned_Maintenance_Schedule2"/>
      <sheetName val="10_Principles_Data2"/>
      <sheetName val="10_Principles_Manual2"/>
      <sheetName val="Conc_Inputs_AP_2"/>
      <sheetName val="Master_AP_2"/>
      <sheetName val="TOTAL_AP_BP2012-20142"/>
      <sheetName val="LEBOWA_AP__BP2008-20102"/>
      <sheetName val="BORWA_AP_BP2008-20102"/>
      <sheetName val="Conc_Inputs_JV_BP2008-20102"/>
      <sheetName val="Master_JV_BP2008-20102"/>
      <sheetName val="TOTAL_JV_BP2008-20102"/>
      <sheetName val="LEBOWA_JV_BP2008-20102"/>
      <sheetName val="BORWA_JV_BP2008-20102"/>
      <sheetName val="STOPE_INPUT2"/>
      <sheetName val="Las_Tortolas2"/>
      <sheetName val="Nva_Base2"/>
      <sheetName val="Consolidated_helper2"/>
      <sheetName val="Mototolo_Input_(local)2"/>
      <sheetName val="Work_Place_Name2"/>
      <sheetName val="Date_sheet1"/>
      <sheetName val="Index_"/>
      <sheetName val="H_O"/>
      <sheetName val="CYLA_BFLA"/>
      <sheetName val="SUBSIDIARY_DETAILS"/>
      <sheetName val="Year_&amp;_Month"/>
      <sheetName val="Nkana_IBU2_-_YTD"/>
      <sheetName val="EKRL-4282-P7-MT_Civil1"/>
      <sheetName val="EKRL-4282-P7-Boxcut_Tenders1"/>
      <sheetName val="EKRL-4282-P7MT_Mining1"/>
      <sheetName val="EKRL-4282-P7-DV_Conveyors1"/>
      <sheetName val="EKRL-4282-10_-_Silo_WBHO1"/>
      <sheetName val="Average_Rate_Option_Summary1"/>
      <sheetName val="Daily_Data1"/>
      <sheetName val="REC__SALV_1"/>
      <sheetName val="WORK_INDEX1"/>
      <sheetName val="MFT_TOC1"/>
      <sheetName val="Safety_Record"/>
      <sheetName val="Business_Performance"/>
      <sheetName val="Fixed_cost"/>
      <sheetName val="COST_SHEET"/>
      <sheetName val="Ore_39_L"/>
      <sheetName val="Op_prof_input1"/>
      <sheetName val="Drop_down_source_sheet"/>
      <sheetName val="CM3_Changes1"/>
      <sheetName val="CM1_Changes1"/>
      <sheetName val="Price_Changes1"/>
      <sheetName val="Volume_Splits1"/>
      <sheetName val="Cash_Flow"/>
      <sheetName val="tabela_AABA"/>
      <sheetName val="tabela_AANI"/>
      <sheetName val="Paddy's_logic"/>
      <sheetName val="Aspect_dump_pivot"/>
      <sheetName val="Aspect_Dump"/>
      <sheetName val="SAP_10000000"/>
      <sheetName val="Aspect_Summary"/>
      <sheetName val="SAP_summary"/>
      <sheetName val="02a_Revenue_by_destination"/>
      <sheetName val="02b_Revenue_by_origin"/>
      <sheetName val="Destination_HFM_Mapping"/>
      <sheetName val="Nov_Final"/>
      <sheetName val="Trade_subtype=3rd_Party"/>
      <sheetName val="SAP_Pivot"/>
      <sheetName val="X898_10000000_SAP_dump"/>
      <sheetName val="Estrategia_Precomm"/>
      <sheetName val="Dinam_Caminata_GTA"/>
      <sheetName val="Dinam_Base_Elec&amp;Inst"/>
      <sheetName val="Caminata_GTA"/>
      <sheetName val="Caminata_BTA"/>
      <sheetName val="Matriz_SIstema_Pqte_Trabajo_E&amp;I"/>
      <sheetName val="Matriz_Sistema_Test_Pack_Pip"/>
      <sheetName val="MATRIZ_REGISTROS"/>
      <sheetName val="RESUMEN_ELEC_&amp;_iNST"/>
      <sheetName val="BASE_SISTEMAS"/>
      <sheetName val="CONTROL_FISICO"/>
      <sheetName val="Base_de_conta"/>
      <sheetName val="Forecast_HoP"/>
      <sheetName val="ESTOQUE-FINAL_AABA_2018"/>
      <sheetName val="ESTOQUE-FINAL_AANI_2018"/>
      <sheetName val="Resumo_1"/>
      <sheetName val="ESTOQUE-FINAL_AABA_2019"/>
      <sheetName val="ESTOQUE-FINAL_AANI_2019"/>
      <sheetName val="CL02_CONSOLIDADO"/>
      <sheetName val="Cuadro_Activo_Fijo"/>
      <sheetName val="Molino_Bolas_1"/>
      <sheetName val="Valida_Depr_Costo"/>
      <sheetName val="BAL_AASUR"/>
      <sheetName val="BAL_CHAG"/>
      <sheetName val="BAL_BRON"/>
      <sheetName val="BAL_SOLD"/>
      <sheetName val="sales_vol_"/>
      <sheetName val="CURRENT_LE_SHEET"/>
      <sheetName val="Formulario_Estado_de_Pago"/>
      <sheetName val="NOC_020"/>
      <sheetName val="NOC_024"/>
      <sheetName val="NOC_026"/>
      <sheetName val="NOC_027"/>
      <sheetName val="NOC_028"/>
      <sheetName val="NOC_029"/>
      <sheetName val="NOC_030"/>
      <sheetName val="NOC_031"/>
      <sheetName val="NOC_025"/>
      <sheetName val="daily_shift"/>
      <sheetName val="Inc_&amp;_Exp_Assump_(1)"/>
      <sheetName val="6+6_Digital_by_Project"/>
      <sheetName val="Digital_6+6_summary"/>
      <sheetName val="RPT_71-VOLUME_DATA-PCI_"/>
      <sheetName val="RPT_72-VOLUME_DATA-Industry"/>
      <sheetName val="daywork-_Tham_khao"/>
      <sheetName val="2021_Budget_Instructions"/>
      <sheetName val="2021-_2025_Budget_Template"/>
      <sheetName val="T&amp;S_Integrated_Budget_detail"/>
      <sheetName val="FX_Parameters"/>
      <sheetName val="CPI_Parameters"/>
      <sheetName val="Cashflow_Analysis"/>
      <sheetName val="Schedule_7030"/>
      <sheetName val="Shivaji"/>
      <sheetName val="statoil"/>
      <sheetName val="SO2"/>
      <sheetName val="SO3"/>
      <sheetName val="SO4"/>
      <sheetName val="CASHFLOWS"/>
      <sheetName val="Table 5"/>
      <sheetName val="Arkusz"/>
      <sheetName val="営業収益"/>
      <sheetName val="35 D Annex2"/>
      <sheetName val="예가표"/>
      <sheetName val="MASTER_RATE ANALYSIS"/>
      <sheetName val="Refrence rate"/>
      <sheetName val="PL"/>
      <sheetName val="D-PL"/>
      <sheetName val="drop down "/>
      <sheetName val="zw"/>
      <sheetName val="moban"/>
      <sheetName val="P&amp;L"/>
      <sheetName val="A-General"/>
      <sheetName val="3.2.100.4.1    3"/>
      <sheetName val="3.2.100.4.3 aging Equip  "/>
      <sheetName val="3.2.100.4.1    1"/>
      <sheetName val="DatosSwitch"/>
      <sheetName val="DatosFront"/>
      <sheetName val="DatosRear"/>
      <sheetName val="START"/>
      <sheetName val="Results from Nov 98"/>
      <sheetName val="Wholesale (Man)+(golf)"/>
      <sheetName val="HKBUD"/>
      <sheetName val="门窗表"/>
      <sheetName val="1995 Cellular"/>
      <sheetName val="Sum"/>
      <sheetName val="Est P&amp;L"/>
      <sheetName val="LAbor estimate"/>
      <sheetName val="ADJ Sum(console)"/>
      <sheetName val="PXMODEL"/>
      <sheetName val="Quarterly Rev&amp;Costs"/>
      <sheetName val="Fixed"/>
      <sheetName val="Breakdown"/>
      <sheetName val="Fixed ADRs"/>
      <sheetName val="Equip"/>
      <sheetName val="Euro Fixed"/>
      <sheetName val="Return Sensitivity"/>
      <sheetName val="nav"/>
      <sheetName val="wsdt"/>
      <sheetName val="资金计划 "/>
      <sheetName val="公式表"/>
      <sheetName val="内部关联方_按一级子公司列示"/>
      <sheetName val="其他有效性"/>
      <sheetName val="TPQ INDEX"/>
      <sheetName val="rental"/>
      <sheetName val="corvar"/>
      <sheetName val="Setting"/>
      <sheetName val="BU Summary Data"/>
      <sheetName val="QOS Graph"/>
      <sheetName val="список "/>
      <sheetName val="OUTPU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NET EARNINGS ANALYSIS</v>
          </cell>
        </row>
        <row r="61">
          <cell r="A61" t="str">
            <v>Operating earnings</v>
          </cell>
          <cell r="B61">
            <v>0</v>
          </cell>
        </row>
        <row r="62">
          <cell r="A62" t="str">
            <v>Financial income</v>
          </cell>
          <cell r="B62">
            <v>0</v>
          </cell>
        </row>
        <row r="63">
          <cell r="A63" t="str">
            <v>Central costs</v>
          </cell>
          <cell r="B63">
            <v>0</v>
          </cell>
        </row>
        <row r="64">
          <cell r="A64" t="str">
            <v>Interest expense</v>
          </cell>
          <cell r="B64">
            <v>0</v>
          </cell>
        </row>
        <row r="65">
          <cell r="A65" t="str">
            <v>Exploration costs</v>
          </cell>
          <cell r="B65">
            <v>0</v>
          </cell>
        </row>
        <row r="66">
          <cell r="A66" t="str">
            <v>Equity earnings</v>
          </cell>
          <cell r="B66">
            <v>0</v>
          </cell>
        </row>
        <row r="67">
          <cell r="A67" t="str">
            <v>Taxation</v>
          </cell>
          <cell r="B67">
            <v>0</v>
          </cell>
        </row>
        <row r="68">
          <cell r="A68" t="str">
            <v>Minorities</v>
          </cell>
          <cell r="B68">
            <v>0</v>
          </cell>
        </row>
        <row r="137">
          <cell r="B137">
            <v>58</v>
          </cell>
        </row>
        <row r="138">
          <cell r="B138">
            <v>-52</v>
          </cell>
        </row>
        <row r="139">
          <cell r="B139">
            <v>-7</v>
          </cell>
        </row>
        <row r="140">
          <cell r="B140">
            <v>-13</v>
          </cell>
        </row>
        <row r="141">
          <cell r="B141">
            <v>-1</v>
          </cell>
        </row>
        <row r="142">
          <cell r="B142">
            <v>-21</v>
          </cell>
        </row>
        <row r="143">
          <cell r="B143">
            <v>-31</v>
          </cell>
        </row>
        <row r="144">
          <cell r="B144">
            <v>-72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>
        <row r="1">
          <cell r="B1" t="str">
            <v>Mototolo Concentrator</v>
          </cell>
        </row>
      </sheetData>
      <sheetData sheetId="98">
        <row r="1">
          <cell r="B1" t="str">
            <v>Mototolo Concentrator</v>
          </cell>
        </row>
      </sheetData>
      <sheetData sheetId="99" refreshError="1"/>
      <sheetData sheetId="100" refreshError="1"/>
      <sheetData sheetId="101"/>
      <sheetData sheetId="102"/>
      <sheetData sheetId="103"/>
      <sheetData sheetId="104"/>
      <sheetData sheetId="105">
        <row r="1">
          <cell r="B1" t="str">
            <v>Mototolo Concentrator</v>
          </cell>
        </row>
      </sheetData>
      <sheetData sheetId="106">
        <row r="1">
          <cell r="B1" t="str">
            <v>Mototolo Concentrator</v>
          </cell>
        </row>
      </sheetData>
      <sheetData sheetId="107">
        <row r="1">
          <cell r="B1" t="str">
            <v>Mototolo Concentrator</v>
          </cell>
        </row>
      </sheetData>
      <sheetData sheetId="108"/>
      <sheetData sheetId="109"/>
      <sheetData sheetId="110"/>
      <sheetData sheetId="111"/>
      <sheetData sheetId="112">
        <row r="1">
          <cell r="B1" t="str">
            <v>Mototolo Concentrator</v>
          </cell>
        </row>
      </sheetData>
      <sheetData sheetId="113">
        <row r="1">
          <cell r="B1" t="str">
            <v>Mototolo Concentrator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1">
          <cell r="B1" t="str">
            <v>Mototolo Concentrator</v>
          </cell>
        </row>
      </sheetData>
      <sheetData sheetId="128">
        <row r="1">
          <cell r="B1" t="str">
            <v>Mototolo Concentrator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>
        <row r="1">
          <cell r="B1" t="str">
            <v>Mototolo Concentrator</v>
          </cell>
        </row>
      </sheetData>
      <sheetData sheetId="136">
        <row r="1">
          <cell r="B1" t="str">
            <v>Mototolo Concentrator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1">
          <cell r="B1" t="str">
            <v>Mototolo Concentrator</v>
          </cell>
        </row>
      </sheetData>
      <sheetData sheetId="191">
        <row r="1">
          <cell r="B1" t="str">
            <v>Mototolo Concentrator</v>
          </cell>
        </row>
      </sheetData>
      <sheetData sheetId="192">
        <row r="1">
          <cell r="B1" t="str">
            <v>Mototolo Concentrator</v>
          </cell>
        </row>
      </sheetData>
      <sheetData sheetId="193">
        <row r="1">
          <cell r="B1" t="str">
            <v>Mototolo Concentrator</v>
          </cell>
        </row>
      </sheetData>
      <sheetData sheetId="194">
        <row r="1">
          <cell r="B1" t="str">
            <v>Mototolo Concentrator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>
        <row r="2">
          <cell r="C2" t="str">
            <v>ALTO</v>
          </cell>
        </row>
      </sheetData>
      <sheetData sheetId="258">
        <row r="2">
          <cell r="C2">
            <v>0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>
        <row r="1">
          <cell r="B1" t="str">
            <v>Mototolo Concentrator</v>
          </cell>
        </row>
      </sheetData>
      <sheetData sheetId="319">
        <row r="1">
          <cell r="B1" t="str">
            <v>Mototolo Concentrator</v>
          </cell>
        </row>
      </sheetData>
      <sheetData sheetId="320">
        <row r="1">
          <cell r="B1" t="str">
            <v>Mototolo Concentrator</v>
          </cell>
        </row>
      </sheetData>
      <sheetData sheetId="321">
        <row r="1">
          <cell r="B1" t="str">
            <v>Mototolo Concentrator</v>
          </cell>
        </row>
      </sheetData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>
        <row r="1">
          <cell r="A1" t="str">
            <v>DSTRCT_CODE</v>
          </cell>
        </row>
      </sheetData>
      <sheetData sheetId="355"/>
      <sheetData sheetId="356"/>
      <sheetData sheetId="357"/>
      <sheetData sheetId="358"/>
      <sheetData sheetId="359">
        <row r="61">
          <cell r="A61">
            <v>0</v>
          </cell>
        </row>
      </sheetData>
      <sheetData sheetId="360"/>
      <sheetData sheetId="361">
        <row r="61">
          <cell r="A61"/>
        </row>
      </sheetData>
      <sheetData sheetId="362"/>
      <sheetData sheetId="363">
        <row r="61">
          <cell r="A61">
            <v>0</v>
          </cell>
        </row>
      </sheetData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>
        <row r="61">
          <cell r="A61" t="str">
            <v>GR Trade Off</v>
          </cell>
        </row>
      </sheetData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>
        <row r="1">
          <cell r="D1"/>
        </row>
      </sheetData>
      <sheetData sheetId="392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">
          <cell r="B1" t="str">
            <v>Mototolo Concentrator</v>
          </cell>
        </row>
      </sheetData>
      <sheetData sheetId="449">
        <row r="1">
          <cell r="B1" t="str">
            <v>Mototolo Concentrator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>
        <row r="61">
          <cell r="A61">
            <v>0</v>
          </cell>
        </row>
      </sheetData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>
        <row r="61">
          <cell r="A61" t="str">
            <v>GR Trade Off</v>
          </cell>
        </row>
      </sheetData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X"/>
      <sheetName val="Audit-Report"/>
      <sheetName val="ii"/>
      <sheetName val="2"/>
      <sheetName val="iii"/>
      <sheetName val="Macro1"/>
      <sheetName val="ix"/>
      <sheetName val="iv(a)"/>
      <sheetName val="ght"/>
      <sheetName val="4"/>
      <sheetName val="5"/>
      <sheetName val="6"/>
      <sheetName val="5 Revised"/>
      <sheetName val="7"/>
      <sheetName val="6 Revised"/>
      <sheetName val=" 7 original"/>
      <sheetName val="R_thirty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Sheet2"/>
      <sheetName val="PG42A"/>
      <sheetName val="Price inc$"/>
      <sheetName val="F-4"/>
      <sheetName val="Proformacost"/>
      <sheetName val="119"/>
      <sheetName val="FUEL FILLER"/>
      <sheetName val="5_Revised"/>
      <sheetName val="6_Revised"/>
      <sheetName val="_7_original"/>
      <sheetName val="Price_inc$"/>
      <sheetName val="H"/>
      <sheetName val="TREND"/>
      <sheetName val="A"/>
      <sheetName val="B"/>
      <sheetName val="A-100전제"/>
      <sheetName val="Cntmrs-Recru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 CHARGES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"/>
      <sheetName val="????(?????)"/>
      <sheetName val="validation rules"/>
      <sheetName val="Sheet3"/>
      <sheetName val="Dimensions IFRS"/>
      <sheetName val="LISTAS"/>
      <sheetName val="balance_sheet"/>
      <sheetName val="Schedules"/>
      <sheetName val="Annexure"/>
      <sheetName val="data"/>
      <sheetName val="AP2"/>
      <sheetName val="LEGAL GUJ"/>
      <sheetName val="2006-12"/>
      <sheetName val="2007-02"/>
      <sheetName val="2006-09"/>
      <sheetName val="main"/>
      <sheetName val="____(_____)"/>
      <sheetName val="Sheet3 (2)"/>
      <sheetName val="Introduction"/>
      <sheetName val="IDC macro"/>
      <sheetName val="RUPEE"/>
      <sheetName val="Security charges"/>
      <sheetName val="Subcontracting expenses"/>
      <sheetName val="ลูกหนี้(เก่า)"/>
      <sheetName val="재질단가"/>
      <sheetName val="Returns"/>
      <sheetName val="94上中間分岐点"/>
      <sheetName val="BS"/>
      <sheetName val="수입"/>
      <sheetName val="Control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BS-203"/>
      <sheetName val="PE CHARGES"/>
      <sheetName val="P &amp; L"/>
      <sheetName val="NASCOSTO"/>
      <sheetName val="A"/>
      <sheetName val="PBCLIST"/>
      <sheetName val="FUNDFLOW"/>
      <sheetName val="jobhist"/>
      <sheetName val="DIVBUD99"/>
      <sheetName val="ER"/>
      <sheetName val="#REF"/>
      <sheetName val="Graph 1"/>
      <sheetName val="B_S"/>
      <sheetName val="Ashwal"/>
      <sheetName val="___ __02"/>
      <sheetName val="Sheet1"/>
      <sheetName val="유통망계획"/>
      <sheetName val="예가표"/>
      <sheetName val="3A - Segment Calculation"/>
      <sheetName val="FINAL"/>
      <sheetName val="WIPROGE"/>
      <sheetName val="Debtors Details - 31.3.2007-pgm"/>
      <sheetName val="B.S."/>
      <sheetName val="BS01"/>
      <sheetName val="POWER-DEPT"/>
      <sheetName val="fbmar"/>
      <sheetName val="Sheet2"/>
      <sheetName val="HONOTES"/>
      <sheetName val="upa"/>
      <sheetName val="PDI (Financial)"/>
      <sheetName val="PDI (Operational 1)"/>
      <sheetName val="PDI (Operational 2)"/>
      <sheetName val="PDI (Charts)"/>
      <sheetName val="Balance Sheet"/>
      <sheetName val="Monthly Forecast"/>
      <sheetName val="Intelenet"/>
      <sheetName val="6.6.3"/>
      <sheetName val="validation_rules"/>
      <sheetName val="Dimensions_IFRS"/>
      <sheetName val="LEGAL_GUJ"/>
      <sheetName val="Sheet3_(2)"/>
      <sheetName val="IDC_macro"/>
      <sheetName val="Security_charges"/>
      <sheetName val="Subcontracting_expenses"/>
      <sheetName val="Master_Data"/>
      <sheetName val="???_??02"/>
      <sheetName val="Note_2"/>
      <sheetName val="FS_Summary_Hospital"/>
      <sheetName val="Cover_Page"/>
      <sheetName val="_Financial_Report"/>
      <sheetName val="_Financial_Report_Hospital"/>
      <sheetName val="PE_CHARGES"/>
      <sheetName val="P_&amp;_L"/>
      <sheetName val="Graph_1"/>
      <sheetName val="______02"/>
      <sheetName val="TCOMPS"/>
      <sheetName val="Ketaki"/>
      <sheetName val="가공"/>
      <sheetName val="Lead"/>
      <sheetName val="jan'04"/>
      <sheetName val="FAR"/>
      <sheetName val="D.D"/>
      <sheetName val="IFE"/>
      <sheetName val="ANNE 8"/>
      <sheetName val="LCGRAPH"/>
      <sheetName val="validation_rules3"/>
      <sheetName val="Dimensions_IFRS3"/>
      <sheetName val="LEGAL_GUJ3"/>
      <sheetName val="Sheet3_(2)2"/>
      <sheetName val="IDC_macro2"/>
      <sheetName val="Security_charges2"/>
      <sheetName val="Subcontracting_expenses2"/>
      <sheetName val="P_&amp;_L2"/>
      <sheetName val="PE_CHARGES2"/>
      <sheetName val="Master_Data2"/>
      <sheetName val="???_??022"/>
      <sheetName val="______022"/>
      <sheetName val="PDI_(Financial)2"/>
      <sheetName val="PDI_(Operational_1)2"/>
      <sheetName val="PDI_(Operational_2)2"/>
      <sheetName val="PDI_(Charts)2"/>
      <sheetName val="Note_22"/>
      <sheetName val="FS_Summary_Hospital2"/>
      <sheetName val="Cover_Page2"/>
      <sheetName val="_Financial_Report2"/>
      <sheetName val="_Financial_Report_Hospital2"/>
      <sheetName val="Graph_12"/>
      <sheetName val="validation_rules1"/>
      <sheetName val="Dimensions_IFRS1"/>
      <sheetName val="LEGAL_GUJ1"/>
      <sheetName val="PDI_(Financial)"/>
      <sheetName val="PDI_(Operational_1)"/>
      <sheetName val="PDI_(Operational_2)"/>
      <sheetName val="PDI_(Charts)"/>
      <sheetName val="validation_rules2"/>
      <sheetName val="Dimensions_IFRS2"/>
      <sheetName val="LEGAL_GUJ2"/>
      <sheetName val="Sheet3_(2)1"/>
      <sheetName val="IDC_macro1"/>
      <sheetName val="Security_charges1"/>
      <sheetName val="Subcontracting_expenses1"/>
      <sheetName val="P_&amp;_L1"/>
      <sheetName val="PE_CHARGES1"/>
      <sheetName val="Master_Data1"/>
      <sheetName val="???_??021"/>
      <sheetName val="______021"/>
      <sheetName val="PDI_(Financial)1"/>
      <sheetName val="PDI_(Operational_1)1"/>
      <sheetName val="PDI_(Operational_2)1"/>
      <sheetName val="PDI_(Charts)1"/>
      <sheetName val="Note_21"/>
      <sheetName val="FS_Summary_Hospital1"/>
      <sheetName val="Cover_Page1"/>
      <sheetName val="_Financial_Report1"/>
      <sheetName val="_Financial_Report_Hospital1"/>
      <sheetName val="Graph_11"/>
      <sheetName val="validation_rules4"/>
      <sheetName val="Dimensions_IFRS4"/>
      <sheetName val="LEGAL_GUJ4"/>
      <sheetName val="Sheet3_(2)3"/>
      <sheetName val="IDC_macro3"/>
      <sheetName val="Security_charges3"/>
      <sheetName val="Subcontracting_expenses3"/>
      <sheetName val="P_&amp;_L3"/>
      <sheetName val="PE_CHARGES3"/>
      <sheetName val="Master_Data3"/>
      <sheetName val="???_??023"/>
      <sheetName val="______023"/>
      <sheetName val="PDI_(Financial)3"/>
      <sheetName val="PDI_(Operational_1)3"/>
      <sheetName val="PDI_(Operational_2)3"/>
      <sheetName val="PDI_(Charts)3"/>
      <sheetName val="Note_23"/>
      <sheetName val="FS_Summary_Hospital3"/>
      <sheetName val="Cover_Page3"/>
      <sheetName val="_Financial_Report3"/>
      <sheetName val="_Financial_Report_Hospital3"/>
      <sheetName val="Graph_13"/>
      <sheetName val="validation_rules5"/>
      <sheetName val="Dimensions_IFRS5"/>
      <sheetName val="LEGAL_GUJ5"/>
      <sheetName val="Sheet3_(2)4"/>
      <sheetName val="IDC_macro4"/>
      <sheetName val="Security_charges4"/>
      <sheetName val="Subcontracting_expenses4"/>
      <sheetName val="P_&amp;_L4"/>
      <sheetName val="PE_CHARGES4"/>
      <sheetName val="Master_Data4"/>
      <sheetName val="???_??024"/>
      <sheetName val="______024"/>
      <sheetName val="PDI_(Financial)4"/>
      <sheetName val="PDI_(Operational_1)4"/>
      <sheetName val="PDI_(Operational_2)4"/>
      <sheetName val="PDI_(Charts)4"/>
      <sheetName val="Note_24"/>
      <sheetName val="FS_Summary_Hospital4"/>
      <sheetName val="Cover_Page4"/>
      <sheetName val="_Financial_Report4"/>
      <sheetName val="_Financial_Report_Hospital4"/>
      <sheetName val="Graph_14"/>
      <sheetName val="validation_rules6"/>
      <sheetName val="Dimensions_IFRS6"/>
      <sheetName val="LEGAL_GUJ6"/>
      <sheetName val="Sheet3_(2)5"/>
      <sheetName val="IDC_macro5"/>
      <sheetName val="Security_charges5"/>
      <sheetName val="Subcontracting_expenses5"/>
      <sheetName val="P_&amp;_L5"/>
      <sheetName val="PE_CHARGES5"/>
      <sheetName val="Master_Data5"/>
      <sheetName val="???_??025"/>
      <sheetName val="______025"/>
      <sheetName val="PDI_(Financial)5"/>
      <sheetName val="PDI_(Operational_1)5"/>
      <sheetName val="PDI_(Operational_2)5"/>
      <sheetName val="PDI_(Charts)5"/>
      <sheetName val="Note_25"/>
      <sheetName val="FS_Summary_Hospital5"/>
      <sheetName val="Cover_Page5"/>
      <sheetName val="_Financial_Report5"/>
      <sheetName val="_Financial_Report_Hospital5"/>
      <sheetName val="Graph_15"/>
      <sheetName val="TOC"/>
      <sheetName val="1 OS MONTHLY"/>
      <sheetName val="1.0"/>
      <sheetName val="sapactivexlhiddensheet"/>
      <sheetName val="Range Table"/>
      <sheetName val="Hiring Range"/>
      <sheetName val="1. PIPL"/>
      <sheetName val="GROUPING"/>
      <sheetName val="CGOI"/>
      <sheetName val="712"/>
      <sheetName val="1.변경범위"/>
      <sheetName val="GRACE"/>
      <sheetName val="Quarterly Scrap"/>
      <sheetName val="Raw Data"/>
      <sheetName val="Raw Mtls."/>
      <sheetName val="WIP"/>
      <sheetName val="Finished Goods"/>
      <sheetName val="GEIMS"/>
      <sheetName val="ANNEXURE_A"/>
      <sheetName val="validation_rules7"/>
      <sheetName val="Dimensions_IFRS7"/>
      <sheetName val="LEGAL_GUJ7"/>
      <sheetName val="Sheet3_(2)6"/>
      <sheetName val="IDC_macro6"/>
      <sheetName val="Security_charges6"/>
      <sheetName val="Subcontracting_expenses6"/>
      <sheetName val="P_&amp;_L6"/>
      <sheetName val="PE_CHARGES6"/>
      <sheetName val="Master_Data6"/>
      <sheetName val="???_??026"/>
      <sheetName val="______026"/>
      <sheetName val="PDI_(Financial)6"/>
      <sheetName val="PDI_(Operational_1)6"/>
      <sheetName val="PDI_(Operational_2)6"/>
      <sheetName val="PDI_(Charts)6"/>
      <sheetName val="Note_26"/>
      <sheetName val="FS_Summary_Hospital6"/>
      <sheetName val="Cover_Page6"/>
      <sheetName val="_Financial_Report6"/>
      <sheetName val="_Financial_Report_Hospital6"/>
      <sheetName val="Graph_16"/>
      <sheetName val="validation_rules8"/>
      <sheetName val="Dimensions_IFRS8"/>
      <sheetName val="LEGAL_GUJ8"/>
      <sheetName val="Sheet3_(2)7"/>
      <sheetName val="IDC_macro7"/>
      <sheetName val="Security_charges7"/>
      <sheetName val="Subcontracting_expenses7"/>
      <sheetName val="P_&amp;_L7"/>
      <sheetName val="PE_CHARGES7"/>
      <sheetName val="Master_Data7"/>
      <sheetName val="???_??027"/>
      <sheetName val="______027"/>
      <sheetName val="PDI_(Financial)7"/>
      <sheetName val="PDI_(Operational_1)7"/>
      <sheetName val="PDI_(Operational_2)7"/>
      <sheetName val="PDI_(Charts)7"/>
      <sheetName val="Note_27"/>
      <sheetName val="FS_Summary_Hospital7"/>
      <sheetName val="Cover_Page7"/>
      <sheetName val="_Financial_Report7"/>
      <sheetName val="_Financial_Report_Hospital7"/>
      <sheetName val="Graph_17"/>
      <sheetName val="validation_rules9"/>
      <sheetName val="Dimensions_IFRS9"/>
      <sheetName val="LEGAL_GUJ9"/>
      <sheetName val="Sheet3_(2)8"/>
      <sheetName val="IDC_macro8"/>
      <sheetName val="Security_charges8"/>
      <sheetName val="Subcontracting_expenses8"/>
      <sheetName val="P_&amp;_L8"/>
      <sheetName val="PE_CHARGES8"/>
      <sheetName val="Master_Data8"/>
      <sheetName val="???_??028"/>
      <sheetName val="______028"/>
      <sheetName val="PDI_(Financial)8"/>
      <sheetName val="PDI_(Operational_1)8"/>
      <sheetName val="PDI_(Operational_2)8"/>
      <sheetName val="PDI_(Charts)8"/>
      <sheetName val="Note_28"/>
      <sheetName val="FS_Summary_Hospital8"/>
      <sheetName val="Cover_Page8"/>
      <sheetName val="_Financial_Report8"/>
      <sheetName val="_Financial_Report_Hospital8"/>
      <sheetName val="Graph_18"/>
      <sheetName val="validation_rules10"/>
      <sheetName val="Dimensions_IFRS10"/>
      <sheetName val="LEGAL_GUJ10"/>
      <sheetName val="Sheet3_(2)9"/>
      <sheetName val="IDC_macro9"/>
      <sheetName val="Security_charges9"/>
      <sheetName val="Subcontracting_expenses9"/>
      <sheetName val="P_&amp;_L9"/>
      <sheetName val="PE_CHARGES9"/>
      <sheetName val="Master_Data9"/>
      <sheetName val="???_??029"/>
      <sheetName val="______029"/>
      <sheetName val="PDI_(Financial)9"/>
      <sheetName val="PDI_(Operational_1)9"/>
      <sheetName val="PDI_(Operational_2)9"/>
      <sheetName val="PDI_(Charts)9"/>
      <sheetName val="Note_29"/>
      <sheetName val="FS_Summary_Hospital9"/>
      <sheetName val="Cover_Page9"/>
      <sheetName val="_Financial_Report9"/>
      <sheetName val="_Financial_Report_Hospital9"/>
      <sheetName val="Graph_19"/>
      <sheetName val="validation_rules11"/>
      <sheetName val="Dimensions_IFRS11"/>
      <sheetName val="LEGAL_GUJ11"/>
      <sheetName val="Sheet3_(2)10"/>
      <sheetName val="IDC_macro10"/>
      <sheetName val="Security_charges10"/>
      <sheetName val="Subcontracting_expenses10"/>
      <sheetName val="P_&amp;_L10"/>
      <sheetName val="PE_CHARGES10"/>
      <sheetName val="Master_Data10"/>
      <sheetName val="???_??0210"/>
      <sheetName val="______0210"/>
      <sheetName val="PDI_(Financial)10"/>
      <sheetName val="PDI_(Operational_1)10"/>
      <sheetName val="PDI_(Operational_2)10"/>
      <sheetName val="PDI_(Charts)10"/>
      <sheetName val="Note_210"/>
      <sheetName val="FS_Summary_Hospital10"/>
      <sheetName val="Cover_Page10"/>
      <sheetName val="_Financial_Report10"/>
      <sheetName val="_Financial_Report_Hospital10"/>
      <sheetName val="Graph_110"/>
      <sheetName val="US Inc"/>
    </sheetNames>
    <sheetDataSet>
      <sheetData sheetId="0" refreshError="1">
        <row r="7">
          <cell r="A7" t="str">
            <v>256SA</v>
          </cell>
          <cell r="B7" t="str">
            <v>256M</v>
          </cell>
          <cell r="C7" t="str">
            <v>SYNC</v>
          </cell>
          <cell r="D7" t="str">
            <v>HSA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889</v>
          </cell>
          <cell r="K7">
            <v>18637</v>
          </cell>
          <cell r="L7">
            <v>889</v>
          </cell>
          <cell r="M7">
            <v>18637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</row>
        <row r="8">
          <cell r="A8" t="str">
            <v>256S7</v>
          </cell>
          <cell r="B8">
            <v>0</v>
          </cell>
          <cell r="C8">
            <v>0</v>
          </cell>
          <cell r="D8" t="str">
            <v>FAB 7</v>
          </cell>
          <cell r="E8">
            <v>41</v>
          </cell>
          <cell r="F8">
            <v>930</v>
          </cell>
          <cell r="G8">
            <v>971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889</v>
          </cell>
          <cell r="R8">
            <v>20.964004499437571</v>
          </cell>
          <cell r="S8">
            <v>20127.96</v>
          </cell>
          <cell r="T8">
            <v>889</v>
          </cell>
          <cell r="U8">
            <v>20.964004499437571</v>
          </cell>
          <cell r="V8">
            <v>20127.96</v>
          </cell>
          <cell r="W8">
            <v>82</v>
          </cell>
        </row>
        <row r="9">
          <cell r="A9" t="str">
            <v>256S6</v>
          </cell>
          <cell r="B9">
            <v>0</v>
          </cell>
          <cell r="C9">
            <v>0</v>
          </cell>
          <cell r="D9" t="str">
            <v>FAB 6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</row>
        <row r="10">
          <cell r="E10">
            <v>41</v>
          </cell>
          <cell r="F10">
            <v>930</v>
          </cell>
          <cell r="G10">
            <v>971</v>
          </cell>
          <cell r="H10">
            <v>0</v>
          </cell>
          <cell r="I10">
            <v>0</v>
          </cell>
          <cell r="J10">
            <v>889</v>
          </cell>
          <cell r="K10">
            <v>18637</v>
          </cell>
          <cell r="L10">
            <v>889</v>
          </cell>
          <cell r="M10">
            <v>18637</v>
          </cell>
          <cell r="N10">
            <v>0</v>
          </cell>
          <cell r="O10">
            <v>0</v>
          </cell>
          <cell r="P10">
            <v>0</v>
          </cell>
          <cell r="Q10">
            <v>889</v>
          </cell>
          <cell r="R10">
            <v>20.964004499437571</v>
          </cell>
          <cell r="S10">
            <v>20127.96</v>
          </cell>
          <cell r="T10">
            <v>889</v>
          </cell>
          <cell r="U10">
            <v>20.964004499437571</v>
          </cell>
          <cell r="V10">
            <v>20127.96</v>
          </cell>
          <cell r="W10">
            <v>82</v>
          </cell>
        </row>
        <row r="11">
          <cell r="A11" t="str">
            <v>256D7</v>
          </cell>
          <cell r="B11">
            <v>0</v>
          </cell>
          <cell r="C11" t="str">
            <v>DDR</v>
          </cell>
          <cell r="D11" t="str">
            <v>FAB 7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E12">
            <v>41</v>
          </cell>
          <cell r="F12">
            <v>930</v>
          </cell>
          <cell r="G12">
            <v>971</v>
          </cell>
          <cell r="H12">
            <v>0</v>
          </cell>
          <cell r="I12">
            <v>0</v>
          </cell>
          <cell r="J12">
            <v>889</v>
          </cell>
          <cell r="K12">
            <v>18637</v>
          </cell>
          <cell r="L12">
            <v>889</v>
          </cell>
          <cell r="M12">
            <v>18637</v>
          </cell>
          <cell r="N12">
            <v>0</v>
          </cell>
          <cell r="O12">
            <v>0</v>
          </cell>
          <cell r="P12">
            <v>0</v>
          </cell>
          <cell r="Q12">
            <v>889</v>
          </cell>
          <cell r="R12">
            <v>20.964004499437571</v>
          </cell>
          <cell r="S12">
            <v>20127.96</v>
          </cell>
          <cell r="T12">
            <v>889</v>
          </cell>
          <cell r="U12">
            <v>20.964004499437571</v>
          </cell>
          <cell r="V12">
            <v>20127.96</v>
          </cell>
          <cell r="W12">
            <v>82</v>
          </cell>
        </row>
        <row r="13">
          <cell r="A13" t="str">
            <v>144RA</v>
          </cell>
          <cell r="B13" t="str">
            <v>144M</v>
          </cell>
          <cell r="C13" t="str">
            <v>RAMBUS</v>
          </cell>
          <cell r="D13" t="str">
            <v>HSA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</row>
        <row r="14">
          <cell r="A14" t="str">
            <v>144R7</v>
          </cell>
          <cell r="B14">
            <v>0</v>
          </cell>
          <cell r="C14">
            <v>0</v>
          </cell>
          <cell r="D14" t="str">
            <v>FAB 7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</row>
        <row r="15">
          <cell r="A15" t="str">
            <v>144R6</v>
          </cell>
          <cell r="B15">
            <v>0</v>
          </cell>
          <cell r="C15">
            <v>0</v>
          </cell>
          <cell r="D15" t="str">
            <v>FAB 6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</row>
        <row r="17">
          <cell r="A17" t="str">
            <v>144SL7</v>
          </cell>
          <cell r="B17">
            <v>0</v>
          </cell>
          <cell r="C17" t="str">
            <v>SINC LINK</v>
          </cell>
          <cell r="D17" t="str">
            <v>FAB 7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</row>
        <row r="18">
          <cell r="A18" t="str">
            <v>144SL6</v>
          </cell>
          <cell r="B18">
            <v>0</v>
          </cell>
          <cell r="C18">
            <v>0</v>
          </cell>
          <cell r="D18" t="str">
            <v>FAB 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</row>
        <row r="21">
          <cell r="A21" t="str">
            <v>128SA</v>
          </cell>
          <cell r="B21" t="str">
            <v>128M</v>
          </cell>
          <cell r="C21" t="str">
            <v>SYNC</v>
          </cell>
          <cell r="D21" t="str">
            <v>HSA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10396</v>
          </cell>
          <cell r="K21">
            <v>74360</v>
          </cell>
          <cell r="L21">
            <v>10396</v>
          </cell>
          <cell r="M21">
            <v>74360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</row>
        <row r="22">
          <cell r="A22" t="str">
            <v>128S7</v>
          </cell>
          <cell r="B22">
            <v>0</v>
          </cell>
          <cell r="C22">
            <v>0</v>
          </cell>
          <cell r="D22" t="str">
            <v>FAB 7</v>
          </cell>
          <cell r="E22">
            <v>1237.6610169491532</v>
          </cell>
          <cell r="F22">
            <v>6150</v>
          </cell>
          <cell r="G22">
            <v>7387.6610169491532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5973.1003213721724</v>
          </cell>
          <cell r="R22">
            <v>7.1527510580992697</v>
          </cell>
          <cell r="S22">
            <v>46142.027615334126</v>
          </cell>
          <cell r="T22">
            <v>5973.1003213721724</v>
          </cell>
          <cell r="U22">
            <v>7.1527510580992697</v>
          </cell>
          <cell r="V22">
            <v>46142.027615334126</v>
          </cell>
          <cell r="W22">
            <v>1414.5606955769808</v>
          </cell>
        </row>
        <row r="23">
          <cell r="A23" t="str">
            <v>128S6</v>
          </cell>
          <cell r="B23">
            <v>0</v>
          </cell>
          <cell r="C23">
            <v>0</v>
          </cell>
          <cell r="D23" t="str">
            <v>FAB 6</v>
          </cell>
          <cell r="E23">
            <v>560.33898305084767</v>
          </cell>
          <cell r="F23">
            <v>4910</v>
          </cell>
          <cell r="G23">
            <v>5470.3389830508477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4422.8996786278276</v>
          </cell>
          <cell r="R23">
            <v>7.1527510580992697</v>
          </cell>
          <cell r="S23">
            <v>34166.772384665885</v>
          </cell>
          <cell r="T23">
            <v>4422.8996786278276</v>
          </cell>
          <cell r="U23">
            <v>7.1527510580992697</v>
          </cell>
          <cell r="V23">
            <v>34166.772384665885</v>
          </cell>
          <cell r="W23">
            <v>1047.4393044230201</v>
          </cell>
        </row>
        <row r="24">
          <cell r="E24">
            <v>1798.0000000000009</v>
          </cell>
          <cell r="F24">
            <v>11060</v>
          </cell>
          <cell r="G24">
            <v>12858</v>
          </cell>
          <cell r="H24">
            <v>0</v>
          </cell>
          <cell r="I24">
            <v>0</v>
          </cell>
          <cell r="J24">
            <v>10396</v>
          </cell>
          <cell r="K24">
            <v>74360</v>
          </cell>
          <cell r="L24">
            <v>10396</v>
          </cell>
          <cell r="M24">
            <v>74360</v>
          </cell>
          <cell r="N24">
            <v>0</v>
          </cell>
          <cell r="O24">
            <v>0</v>
          </cell>
          <cell r="P24">
            <v>0</v>
          </cell>
          <cell r="Q24">
            <v>10396</v>
          </cell>
          <cell r="R24">
            <v>7.1527510580992706</v>
          </cell>
          <cell r="S24">
            <v>80308.800000000017</v>
          </cell>
          <cell r="T24">
            <v>10396</v>
          </cell>
          <cell r="U24">
            <v>7.1527510580992706</v>
          </cell>
          <cell r="V24">
            <v>80308.800000000017</v>
          </cell>
          <cell r="W24">
            <v>2462.0000000000009</v>
          </cell>
        </row>
        <row r="25">
          <cell r="A25" t="str">
            <v>128D7</v>
          </cell>
          <cell r="B25">
            <v>0</v>
          </cell>
          <cell r="C25" t="str">
            <v>DDR</v>
          </cell>
          <cell r="D25" t="str">
            <v>FAB 7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658</v>
          </cell>
          <cell r="K25">
            <v>9532</v>
          </cell>
          <cell r="L25">
            <v>658</v>
          </cell>
          <cell r="M25">
            <v>9532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</row>
        <row r="26">
          <cell r="A26" t="str">
            <v>128D6</v>
          </cell>
          <cell r="B26">
            <v>0</v>
          </cell>
          <cell r="C26">
            <v>0</v>
          </cell>
          <cell r="D26" t="str">
            <v>FAB 6</v>
          </cell>
          <cell r="E26">
            <v>0</v>
          </cell>
          <cell r="F26">
            <v>730</v>
          </cell>
          <cell r="G26">
            <v>730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658</v>
          </cell>
          <cell r="R26">
            <v>14.486322188449847</v>
          </cell>
          <cell r="S26">
            <v>10294.56</v>
          </cell>
          <cell r="T26">
            <v>658</v>
          </cell>
          <cell r="U26">
            <v>14.486322188449847</v>
          </cell>
          <cell r="V26">
            <v>10294.56</v>
          </cell>
          <cell r="W26">
            <v>72</v>
          </cell>
        </row>
        <row r="27">
          <cell r="E27">
            <v>0</v>
          </cell>
          <cell r="F27">
            <v>730</v>
          </cell>
          <cell r="G27">
            <v>730</v>
          </cell>
          <cell r="H27">
            <v>0</v>
          </cell>
          <cell r="I27">
            <v>0</v>
          </cell>
          <cell r="J27">
            <v>658</v>
          </cell>
          <cell r="K27">
            <v>9532</v>
          </cell>
          <cell r="L27">
            <v>658</v>
          </cell>
          <cell r="M27">
            <v>9532</v>
          </cell>
          <cell r="N27">
            <v>0</v>
          </cell>
          <cell r="O27">
            <v>0</v>
          </cell>
          <cell r="P27">
            <v>0</v>
          </cell>
          <cell r="Q27">
            <v>658</v>
          </cell>
          <cell r="R27">
            <v>14.486322188449847</v>
          </cell>
          <cell r="S27">
            <v>10294.56</v>
          </cell>
          <cell r="T27">
            <v>658</v>
          </cell>
          <cell r="U27">
            <v>14.486322188449847</v>
          </cell>
          <cell r="V27">
            <v>10294.56</v>
          </cell>
          <cell r="W27">
            <v>72</v>
          </cell>
        </row>
        <row r="28">
          <cell r="A28" t="str">
            <v>128D7X32</v>
          </cell>
          <cell r="B28">
            <v>0</v>
          </cell>
          <cell r="C28" t="str">
            <v>DDR (X32)</v>
          </cell>
          <cell r="D28" t="str">
            <v>FAB 7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</row>
        <row r="29">
          <cell r="E29">
            <v>1798.0000000000009</v>
          </cell>
          <cell r="F29">
            <v>11790</v>
          </cell>
          <cell r="G29">
            <v>13588</v>
          </cell>
          <cell r="H29">
            <v>0</v>
          </cell>
          <cell r="I29">
            <v>0</v>
          </cell>
          <cell r="J29">
            <v>11054</v>
          </cell>
          <cell r="K29">
            <v>83892</v>
          </cell>
          <cell r="L29">
            <v>11054</v>
          </cell>
          <cell r="M29">
            <v>83892</v>
          </cell>
          <cell r="N29">
            <v>0</v>
          </cell>
          <cell r="O29">
            <v>0</v>
          </cell>
          <cell r="P29">
            <v>0</v>
          </cell>
          <cell r="Q29">
            <v>11054</v>
          </cell>
          <cell r="R29">
            <v>7.5892889451782173</v>
          </cell>
          <cell r="S29">
            <v>90603.360000000015</v>
          </cell>
          <cell r="T29">
            <v>11054</v>
          </cell>
          <cell r="U29">
            <v>7.5892889451782173</v>
          </cell>
          <cell r="V29">
            <v>90603.360000000015</v>
          </cell>
          <cell r="W29">
            <v>2534.0000000000009</v>
          </cell>
        </row>
        <row r="30">
          <cell r="A30" t="str">
            <v>64SA</v>
          </cell>
          <cell r="B30" t="str">
            <v>64M</v>
          </cell>
          <cell r="C30" t="str">
            <v>SYNC</v>
          </cell>
          <cell r="D30" t="str">
            <v>HSA</v>
          </cell>
          <cell r="E30">
            <v>4476.2417362270462</v>
          </cell>
          <cell r="F30">
            <v>10110</v>
          </cell>
          <cell r="G30">
            <v>14586.241736227046</v>
          </cell>
          <cell r="H30">
            <v>0</v>
          </cell>
          <cell r="I30">
            <v>0</v>
          </cell>
          <cell r="J30">
            <v>11301</v>
          </cell>
          <cell r="K30">
            <v>40636</v>
          </cell>
          <cell r="L30">
            <v>11301</v>
          </cell>
          <cell r="M30">
            <v>40636</v>
          </cell>
          <cell r="N30">
            <v>0</v>
          </cell>
          <cell r="O30">
            <v>0</v>
          </cell>
          <cell r="P30">
            <v>0</v>
          </cell>
          <cell r="Q30">
            <v>10335.388918496574</v>
          </cell>
          <cell r="R30">
            <v>3.5957879833643043</v>
          </cell>
          <cell r="S30">
            <v>40136.976658648702</v>
          </cell>
          <cell r="T30">
            <v>10335.388918496574</v>
          </cell>
          <cell r="U30">
            <v>3.5957879833643043</v>
          </cell>
          <cell r="V30">
            <v>40136.976658648702</v>
          </cell>
          <cell r="W30">
            <v>4250.8528177304725</v>
          </cell>
        </row>
        <row r="31">
          <cell r="A31" t="str">
            <v>64S7</v>
          </cell>
          <cell r="B31">
            <v>0</v>
          </cell>
          <cell r="C31">
            <v>0</v>
          </cell>
          <cell r="D31" t="str">
            <v>FAB 7</v>
          </cell>
          <cell r="E31">
            <v>46.789983305509182</v>
          </cell>
          <cell r="F31">
            <v>0</v>
          </cell>
          <cell r="G31">
            <v>46.789983305509182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33.1540285494739</v>
          </cell>
          <cell r="R31">
            <v>3.5957879833643043</v>
          </cell>
          <cell r="S31">
            <v>128.75204605498055</v>
          </cell>
          <cell r="T31">
            <v>33.1540285494739</v>
          </cell>
          <cell r="U31">
            <v>3.5957879833643043</v>
          </cell>
          <cell r="V31">
            <v>128.75204605498055</v>
          </cell>
          <cell r="W31">
            <v>13.635954756035282</v>
          </cell>
        </row>
        <row r="32">
          <cell r="A32" t="str">
            <v>64S6</v>
          </cell>
          <cell r="B32">
            <v>0</v>
          </cell>
          <cell r="C32">
            <v>0</v>
          </cell>
          <cell r="D32" t="str">
            <v>FAB 6</v>
          </cell>
          <cell r="E32">
            <v>1309.1447412353923</v>
          </cell>
          <cell r="F32">
            <v>0</v>
          </cell>
          <cell r="G32">
            <v>1309.1447412353923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927.6220904571552</v>
          </cell>
          <cell r="R32">
            <v>3.5957879833643038</v>
          </cell>
          <cell r="S32">
            <v>3602.3749552466434</v>
          </cell>
          <cell r="T32">
            <v>927.6220904571552</v>
          </cell>
          <cell r="U32">
            <v>3.5957879833643038</v>
          </cell>
          <cell r="V32">
            <v>3602.3749552466434</v>
          </cell>
          <cell r="W32">
            <v>381.52265077823711</v>
          </cell>
        </row>
        <row r="33">
          <cell r="A33" t="str">
            <v>64S5</v>
          </cell>
          <cell r="B33">
            <v>0</v>
          </cell>
          <cell r="C33">
            <v>0</v>
          </cell>
          <cell r="D33" t="str">
            <v>FAB 5</v>
          </cell>
          <cell r="E33">
            <v>6.8235392320534221</v>
          </cell>
          <cell r="F33">
            <v>0</v>
          </cell>
          <cell r="G33">
            <v>6.8235392320534221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4.8349624967982772</v>
          </cell>
          <cell r="R33">
            <v>3.5957879833643038</v>
          </cell>
          <cell r="S33">
            <v>18.776340049684663</v>
          </cell>
          <cell r="T33">
            <v>4.8349624967982772</v>
          </cell>
          <cell r="U33">
            <v>3.5957879833643038</v>
          </cell>
          <cell r="V33">
            <v>18.776340049684663</v>
          </cell>
          <cell r="W33">
            <v>1.9885767352551449</v>
          </cell>
        </row>
        <row r="34">
          <cell r="E34">
            <v>5839</v>
          </cell>
          <cell r="F34">
            <v>10110</v>
          </cell>
          <cell r="G34">
            <v>15949</v>
          </cell>
          <cell r="H34">
            <v>0</v>
          </cell>
          <cell r="I34">
            <v>0</v>
          </cell>
          <cell r="J34">
            <v>11301</v>
          </cell>
          <cell r="K34">
            <v>40636</v>
          </cell>
          <cell r="L34">
            <v>11301</v>
          </cell>
          <cell r="M34">
            <v>40636</v>
          </cell>
          <cell r="N34">
            <v>0</v>
          </cell>
          <cell r="O34">
            <v>0</v>
          </cell>
          <cell r="P34">
            <v>0</v>
          </cell>
          <cell r="Q34">
            <v>11301</v>
          </cell>
          <cell r="R34">
            <v>3.5957879833643047</v>
          </cell>
          <cell r="S34">
            <v>43886.880000000012</v>
          </cell>
          <cell r="T34">
            <v>11301</v>
          </cell>
          <cell r="U34">
            <v>3.5957879833643047</v>
          </cell>
          <cell r="V34">
            <v>43886.880000000012</v>
          </cell>
          <cell r="W34">
            <v>4648</v>
          </cell>
        </row>
        <row r="35">
          <cell r="A35" t="str">
            <v>64SAX32</v>
          </cell>
          <cell r="B35">
            <v>0</v>
          </cell>
          <cell r="C35" t="str">
            <v>SYNC (X32)</v>
          </cell>
          <cell r="D35" t="str">
            <v>HSA</v>
          </cell>
          <cell r="E35">
            <v>393.90476190476193</v>
          </cell>
          <cell r="F35">
            <v>2540</v>
          </cell>
          <cell r="G35">
            <v>2933.9047619047619</v>
          </cell>
          <cell r="H35">
            <v>0</v>
          </cell>
          <cell r="I35">
            <v>0</v>
          </cell>
          <cell r="J35">
            <v>2790</v>
          </cell>
          <cell r="K35">
            <v>16089</v>
          </cell>
          <cell r="L35">
            <v>2790</v>
          </cell>
          <cell r="M35">
            <v>16089</v>
          </cell>
          <cell r="N35">
            <v>0</v>
          </cell>
          <cell r="O35">
            <v>0</v>
          </cell>
          <cell r="P35">
            <v>0</v>
          </cell>
          <cell r="Q35">
            <v>2486.511022391946</v>
          </cell>
          <cell r="R35">
            <v>5.7666666666666675</v>
          </cell>
          <cell r="S35">
            <v>15485.990647457042</v>
          </cell>
          <cell r="T35">
            <v>2486.511022391946</v>
          </cell>
          <cell r="U35">
            <v>5.7666666666666675</v>
          </cell>
          <cell r="V35">
            <v>15485.990647457042</v>
          </cell>
          <cell r="W35">
            <v>447.39373951281596</v>
          </cell>
        </row>
        <row r="36">
          <cell r="A36" t="str">
            <v>64S6X32</v>
          </cell>
          <cell r="B36">
            <v>0</v>
          </cell>
          <cell r="C36">
            <v>0</v>
          </cell>
          <cell r="D36" t="str">
            <v>FAB 6</v>
          </cell>
          <cell r="E36">
            <v>358.09523809523807</v>
          </cell>
          <cell r="F36">
            <v>0</v>
          </cell>
          <cell r="G36">
            <v>358.09523809523807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303.48897760805414</v>
          </cell>
          <cell r="R36">
            <v>5.7666666666666666</v>
          </cell>
          <cell r="S36">
            <v>1890.1293525429612</v>
          </cell>
          <cell r="T36">
            <v>303.48897760805414</v>
          </cell>
          <cell r="U36">
            <v>5.7666666666666666</v>
          </cell>
          <cell r="V36">
            <v>1890.1293525429612</v>
          </cell>
          <cell r="W36">
            <v>54.606260487183931</v>
          </cell>
        </row>
        <row r="37">
          <cell r="E37">
            <v>752</v>
          </cell>
          <cell r="F37">
            <v>2540</v>
          </cell>
          <cell r="G37">
            <v>3292</v>
          </cell>
          <cell r="H37">
            <v>0</v>
          </cell>
          <cell r="I37">
            <v>0</v>
          </cell>
          <cell r="J37">
            <v>2790</v>
          </cell>
          <cell r="K37">
            <v>16089</v>
          </cell>
          <cell r="L37">
            <v>2790</v>
          </cell>
          <cell r="M37">
            <v>16089</v>
          </cell>
          <cell r="N37">
            <v>0</v>
          </cell>
          <cell r="O37">
            <v>0</v>
          </cell>
          <cell r="P37">
            <v>0</v>
          </cell>
          <cell r="Q37">
            <v>2790</v>
          </cell>
          <cell r="R37">
            <v>5.7666666666666675</v>
          </cell>
          <cell r="S37">
            <v>17376.120000000003</v>
          </cell>
          <cell r="T37">
            <v>2790</v>
          </cell>
          <cell r="U37">
            <v>5.7666666666666675</v>
          </cell>
          <cell r="V37">
            <v>17376.120000000003</v>
          </cell>
          <cell r="W37">
            <v>501.99999999999989</v>
          </cell>
        </row>
        <row r="38">
          <cell r="A38" t="str">
            <v>64D7</v>
          </cell>
          <cell r="B38">
            <v>0</v>
          </cell>
          <cell r="C38" t="str">
            <v>DDR</v>
          </cell>
          <cell r="D38" t="str">
            <v>FAB 7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1294</v>
          </cell>
          <cell r="K38">
            <v>8851</v>
          </cell>
          <cell r="L38">
            <v>1294</v>
          </cell>
          <cell r="M38">
            <v>8851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</row>
        <row r="39">
          <cell r="A39" t="str">
            <v>64D6</v>
          </cell>
          <cell r="B39">
            <v>0</v>
          </cell>
          <cell r="C39">
            <v>0</v>
          </cell>
          <cell r="D39" t="str">
            <v>FAB 6</v>
          </cell>
          <cell r="E39">
            <v>1101</v>
          </cell>
          <cell r="F39">
            <v>1250</v>
          </cell>
          <cell r="G39">
            <v>2351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1294</v>
          </cell>
          <cell r="R39">
            <v>6.8400309119010814</v>
          </cell>
          <cell r="S39">
            <v>9559.08</v>
          </cell>
          <cell r="T39">
            <v>1294</v>
          </cell>
          <cell r="U39">
            <v>6.8400309119010814</v>
          </cell>
          <cell r="V39">
            <v>9559.08</v>
          </cell>
          <cell r="W39">
            <v>1057</v>
          </cell>
        </row>
        <row r="40">
          <cell r="E40">
            <v>1101</v>
          </cell>
          <cell r="F40">
            <v>1250</v>
          </cell>
          <cell r="G40">
            <v>2351</v>
          </cell>
          <cell r="H40">
            <v>0</v>
          </cell>
          <cell r="I40">
            <v>0</v>
          </cell>
          <cell r="J40">
            <v>1294</v>
          </cell>
          <cell r="K40">
            <v>8851</v>
          </cell>
          <cell r="L40">
            <v>1294</v>
          </cell>
          <cell r="M40">
            <v>8851</v>
          </cell>
          <cell r="N40">
            <v>0</v>
          </cell>
          <cell r="O40">
            <v>0</v>
          </cell>
          <cell r="P40">
            <v>0</v>
          </cell>
          <cell r="Q40">
            <v>1294</v>
          </cell>
          <cell r="R40">
            <v>6.8400309119010814</v>
          </cell>
          <cell r="S40">
            <v>9559.08</v>
          </cell>
          <cell r="T40">
            <v>1294</v>
          </cell>
          <cell r="U40">
            <v>6.8400309119010814</v>
          </cell>
          <cell r="V40">
            <v>9559.08</v>
          </cell>
          <cell r="W40">
            <v>1057</v>
          </cell>
        </row>
        <row r="41">
          <cell r="A41" t="str">
            <v>64D7X32</v>
          </cell>
          <cell r="B41">
            <v>0</v>
          </cell>
          <cell r="C41" t="str">
            <v>DDR (X32)</v>
          </cell>
          <cell r="D41" t="str">
            <v>FAB 7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213</v>
          </cell>
          <cell r="K41">
            <v>1909</v>
          </cell>
          <cell r="L41">
            <v>213</v>
          </cell>
          <cell r="M41">
            <v>1909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</row>
        <row r="42">
          <cell r="A42" t="str">
            <v>64D6X32</v>
          </cell>
          <cell r="B42">
            <v>0</v>
          </cell>
          <cell r="C42">
            <v>0</v>
          </cell>
          <cell r="D42" t="str">
            <v>FAB 6</v>
          </cell>
          <cell r="E42">
            <v>0</v>
          </cell>
          <cell r="F42">
            <v>200</v>
          </cell>
          <cell r="G42">
            <v>200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213</v>
          </cell>
          <cell r="R42">
            <v>8.9624413145539901</v>
          </cell>
          <cell r="S42">
            <v>2061.7199999999998</v>
          </cell>
          <cell r="T42">
            <v>213</v>
          </cell>
          <cell r="U42">
            <v>8.9624413145539901</v>
          </cell>
          <cell r="V42">
            <v>2061.7199999999998</v>
          </cell>
          <cell r="W42">
            <v>-13</v>
          </cell>
        </row>
        <row r="43">
          <cell r="E43">
            <v>0</v>
          </cell>
          <cell r="F43">
            <v>200</v>
          </cell>
          <cell r="G43">
            <v>200</v>
          </cell>
          <cell r="H43">
            <v>0</v>
          </cell>
          <cell r="I43">
            <v>0</v>
          </cell>
          <cell r="J43">
            <v>213</v>
          </cell>
          <cell r="K43">
            <v>1909</v>
          </cell>
          <cell r="L43">
            <v>213</v>
          </cell>
          <cell r="M43">
            <v>1909</v>
          </cell>
          <cell r="N43">
            <v>0</v>
          </cell>
          <cell r="O43">
            <v>0</v>
          </cell>
          <cell r="P43">
            <v>0</v>
          </cell>
          <cell r="Q43">
            <v>213</v>
          </cell>
          <cell r="R43">
            <v>8.9624413145539901</v>
          </cell>
          <cell r="S43">
            <v>2061.7199999999998</v>
          </cell>
          <cell r="T43">
            <v>213</v>
          </cell>
          <cell r="U43">
            <v>8.9624413145539901</v>
          </cell>
          <cell r="V43">
            <v>2061.7199999999998</v>
          </cell>
          <cell r="W43">
            <v>-13</v>
          </cell>
        </row>
        <row r="44">
          <cell r="A44" t="str">
            <v>64E6</v>
          </cell>
          <cell r="B44">
            <v>0</v>
          </cell>
          <cell r="C44" t="str">
            <v>EDO</v>
          </cell>
          <cell r="D44" t="str">
            <v>FAB 6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</row>
        <row r="45">
          <cell r="A45" t="str">
            <v>64E5</v>
          </cell>
          <cell r="B45">
            <v>0</v>
          </cell>
          <cell r="C45">
            <v>0</v>
          </cell>
          <cell r="D45" t="str">
            <v>FAB 5</v>
          </cell>
          <cell r="E45">
            <v>1</v>
          </cell>
          <cell r="F45">
            <v>0</v>
          </cell>
          <cell r="G45">
            <v>1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E46">
            <v>1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</row>
        <row r="47">
          <cell r="A47" t="str">
            <v>64RA</v>
          </cell>
          <cell r="B47">
            <v>0</v>
          </cell>
          <cell r="C47" t="str">
            <v>RAMBUS</v>
          </cell>
          <cell r="D47" t="str">
            <v>HSA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</row>
        <row r="48">
          <cell r="A48" t="str">
            <v>64R7</v>
          </cell>
          <cell r="B48">
            <v>0</v>
          </cell>
          <cell r="C48">
            <v>0</v>
          </cell>
          <cell r="D48" t="str">
            <v>FAB 7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</row>
        <row r="49">
          <cell r="A49" t="str">
            <v>64R6</v>
          </cell>
          <cell r="B49">
            <v>0</v>
          </cell>
          <cell r="C49">
            <v>0</v>
          </cell>
          <cell r="D49" t="str">
            <v>FAB 6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</row>
        <row r="51">
          <cell r="E51">
            <v>7693</v>
          </cell>
          <cell r="F51">
            <v>14100</v>
          </cell>
          <cell r="G51">
            <v>21793</v>
          </cell>
          <cell r="H51">
            <v>0</v>
          </cell>
          <cell r="I51">
            <v>0</v>
          </cell>
          <cell r="J51">
            <v>15598</v>
          </cell>
          <cell r="K51">
            <v>67485</v>
          </cell>
          <cell r="L51">
            <v>15598</v>
          </cell>
          <cell r="M51">
            <v>67485</v>
          </cell>
          <cell r="N51">
            <v>0</v>
          </cell>
          <cell r="O51">
            <v>0</v>
          </cell>
          <cell r="P51">
            <v>0</v>
          </cell>
          <cell r="Q51">
            <v>15598</v>
          </cell>
          <cell r="R51">
            <v>4.3265162200282097</v>
          </cell>
          <cell r="S51">
            <v>72883.800000000017</v>
          </cell>
          <cell r="T51">
            <v>15598</v>
          </cell>
          <cell r="U51">
            <v>4.3265162200282097</v>
          </cell>
          <cell r="V51">
            <v>72883.800000000017</v>
          </cell>
          <cell r="W51">
            <v>6194</v>
          </cell>
        </row>
        <row r="52">
          <cell r="A52" t="str">
            <v>32SA</v>
          </cell>
          <cell r="B52" t="str">
            <v>32M</v>
          </cell>
          <cell r="C52" t="str">
            <v>SYNC</v>
          </cell>
          <cell r="D52" t="str">
            <v>HSA</v>
          </cell>
          <cell r="E52">
            <v>50</v>
          </cell>
          <cell r="F52">
            <v>190</v>
          </cell>
          <cell r="G52">
            <v>240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240</v>
          </cell>
        </row>
        <row r="53">
          <cell r="A53" t="str">
            <v>32S6</v>
          </cell>
          <cell r="B53">
            <v>0</v>
          </cell>
          <cell r="C53">
            <v>0</v>
          </cell>
          <cell r="D53" t="str">
            <v>FAB 6</v>
          </cell>
          <cell r="E53">
            <v>60</v>
          </cell>
          <cell r="F53">
            <v>100</v>
          </cell>
          <cell r="G53">
            <v>160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160</v>
          </cell>
        </row>
        <row r="54">
          <cell r="E54">
            <v>110</v>
          </cell>
          <cell r="F54">
            <v>290</v>
          </cell>
          <cell r="G54">
            <v>400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400</v>
          </cell>
        </row>
        <row r="55">
          <cell r="A55" t="str">
            <v>16S7</v>
          </cell>
          <cell r="B55" t="str">
            <v>16M</v>
          </cell>
          <cell r="C55" t="str">
            <v>SYNC</v>
          </cell>
          <cell r="D55" t="str">
            <v>FAB 7</v>
          </cell>
          <cell r="E55">
            <v>0.99964144854786596</v>
          </cell>
          <cell r="F55">
            <v>0</v>
          </cell>
          <cell r="G55">
            <v>0.99964144854786596</v>
          </cell>
          <cell r="H55">
            <v>0</v>
          </cell>
          <cell r="I55">
            <v>0</v>
          </cell>
          <cell r="J55">
            <v>14413</v>
          </cell>
          <cell r="K55">
            <v>41188</v>
          </cell>
          <cell r="L55">
            <v>14413</v>
          </cell>
          <cell r="M55">
            <v>41188</v>
          </cell>
          <cell r="N55">
            <v>0</v>
          </cell>
          <cell r="O55">
            <v>0</v>
          </cell>
          <cell r="P55">
            <v>0</v>
          </cell>
          <cell r="Q55">
            <v>0.8953969422609156</v>
          </cell>
          <cell r="R55">
            <v>2.8576979116075769</v>
          </cell>
          <cell r="S55">
            <v>2.7634758897155347</v>
          </cell>
          <cell r="T55">
            <v>0.8953969422609156</v>
          </cell>
          <cell r="U55">
            <v>2.8576979116075769</v>
          </cell>
          <cell r="V55">
            <v>2.7634758897155347</v>
          </cell>
          <cell r="W55">
            <v>0.10424450628695037</v>
          </cell>
        </row>
        <row r="56">
          <cell r="A56" t="str">
            <v>16S6</v>
          </cell>
          <cell r="B56">
            <v>0</v>
          </cell>
          <cell r="C56">
            <v>0</v>
          </cell>
          <cell r="D56" t="str">
            <v>FAB 6</v>
          </cell>
          <cell r="E56">
            <v>0.24991036213696649</v>
          </cell>
          <cell r="F56">
            <v>0</v>
          </cell>
          <cell r="G56">
            <v>0.24991036213696649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0.2238492355652289</v>
          </cell>
          <cell r="R56">
            <v>2.8576979116075769</v>
          </cell>
          <cell r="S56">
            <v>0.69086897242888368</v>
          </cell>
          <cell r="T56">
            <v>0.2238492355652289</v>
          </cell>
          <cell r="U56">
            <v>2.8576979116075769</v>
          </cell>
          <cell r="V56">
            <v>0.69086897242888368</v>
          </cell>
          <cell r="W56">
            <v>2.6061126571737592E-2</v>
          </cell>
        </row>
        <row r="57">
          <cell r="A57" t="str">
            <v>16S5</v>
          </cell>
          <cell r="B57">
            <v>0</v>
          </cell>
          <cell r="C57">
            <v>0</v>
          </cell>
          <cell r="D57" t="str">
            <v>FAB 5</v>
          </cell>
          <cell r="E57">
            <v>821.33040516314031</v>
          </cell>
          <cell r="F57">
            <v>6000</v>
          </cell>
          <cell r="G57">
            <v>6821.3304051631403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6109.9891324104365</v>
          </cell>
          <cell r="R57">
            <v>2.8576979116075765</v>
          </cell>
          <cell r="S57">
            <v>18857.343438325035</v>
          </cell>
          <cell r="T57">
            <v>6109.9891324104365</v>
          </cell>
          <cell r="U57">
            <v>2.8576979116075765</v>
          </cell>
          <cell r="V57">
            <v>18857.343438325035</v>
          </cell>
          <cell r="W57">
            <v>711.34127275270384</v>
          </cell>
        </row>
        <row r="58">
          <cell r="A58" t="str">
            <v>16S4</v>
          </cell>
          <cell r="B58">
            <v>0</v>
          </cell>
          <cell r="C58">
            <v>0</v>
          </cell>
          <cell r="D58" t="str">
            <v>FAB 4</v>
          </cell>
          <cell r="E58">
            <v>1268.4200430261735</v>
          </cell>
          <cell r="F58">
            <v>8000</v>
          </cell>
          <cell r="G58">
            <v>9268.4200430261735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8301.8916214117344</v>
          </cell>
          <cell r="R58">
            <v>2.8576979116075765</v>
          </cell>
          <cell r="S58">
            <v>25622.242216812811</v>
          </cell>
          <cell r="T58">
            <v>8301.8916214117344</v>
          </cell>
          <cell r="U58">
            <v>2.8576979116075765</v>
          </cell>
          <cell r="V58">
            <v>25622.242216812811</v>
          </cell>
          <cell r="W58">
            <v>966.52842161443914</v>
          </cell>
        </row>
        <row r="59">
          <cell r="E59">
            <v>2090.9999999999986</v>
          </cell>
          <cell r="F59">
            <v>14000</v>
          </cell>
          <cell r="G59">
            <v>16091</v>
          </cell>
          <cell r="H59">
            <v>0</v>
          </cell>
          <cell r="I59">
            <v>0</v>
          </cell>
          <cell r="J59">
            <v>14413</v>
          </cell>
          <cell r="K59">
            <v>41188</v>
          </cell>
          <cell r="L59">
            <v>14413</v>
          </cell>
          <cell r="M59">
            <v>41188</v>
          </cell>
          <cell r="N59">
            <v>0</v>
          </cell>
          <cell r="O59">
            <v>0</v>
          </cell>
          <cell r="P59">
            <v>0</v>
          </cell>
          <cell r="Q59">
            <v>14412.999999999996</v>
          </cell>
          <cell r="R59">
            <v>2.8576979116075769</v>
          </cell>
          <cell r="S59">
            <v>44483.039999999994</v>
          </cell>
          <cell r="T59">
            <v>14412.999999999996</v>
          </cell>
          <cell r="U59">
            <v>2.8576979116075769</v>
          </cell>
          <cell r="V59">
            <v>44483.039999999994</v>
          </cell>
          <cell r="W59">
            <v>1678.0000000000018</v>
          </cell>
        </row>
        <row r="60">
          <cell r="A60" t="str">
            <v>16ST6</v>
          </cell>
          <cell r="B60">
            <v>0</v>
          </cell>
          <cell r="C60" t="str">
            <v>STD</v>
          </cell>
          <cell r="D60" t="str">
            <v>FAB 6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</row>
        <row r="61">
          <cell r="A61" t="str">
            <v>16ST5</v>
          </cell>
          <cell r="B61">
            <v>0</v>
          </cell>
          <cell r="C61">
            <v>0</v>
          </cell>
          <cell r="D61" t="str">
            <v>FAB 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</row>
        <row r="62">
          <cell r="A62" t="str">
            <v>16ST4</v>
          </cell>
          <cell r="B62">
            <v>0</v>
          </cell>
          <cell r="C62">
            <v>0</v>
          </cell>
          <cell r="D62" t="str">
            <v>FAB 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</row>
        <row r="64">
          <cell r="A64" t="str">
            <v>16W6</v>
          </cell>
          <cell r="B64">
            <v>0</v>
          </cell>
          <cell r="C64" t="str">
            <v>W/B</v>
          </cell>
          <cell r="D64" t="str">
            <v>FAB 6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</row>
        <row r="65">
          <cell r="A65" t="str">
            <v>16W5</v>
          </cell>
          <cell r="B65">
            <v>0</v>
          </cell>
          <cell r="C65">
            <v>0</v>
          </cell>
          <cell r="D65" t="str">
            <v>FAB 5</v>
          </cell>
          <cell r="E65">
            <v>21</v>
          </cell>
          <cell r="F65">
            <v>0</v>
          </cell>
          <cell r="G65">
            <v>21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21</v>
          </cell>
        </row>
        <row r="66">
          <cell r="A66" t="str">
            <v>16W4</v>
          </cell>
          <cell r="B66">
            <v>0</v>
          </cell>
          <cell r="C66">
            <v>0</v>
          </cell>
          <cell r="D66" t="str">
            <v>FAB 4</v>
          </cell>
          <cell r="E66">
            <v>182</v>
          </cell>
          <cell r="F66">
            <v>0</v>
          </cell>
          <cell r="G66">
            <v>182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182</v>
          </cell>
        </row>
        <row r="67">
          <cell r="E67">
            <v>203</v>
          </cell>
          <cell r="F67">
            <v>0</v>
          </cell>
          <cell r="G67">
            <v>203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203</v>
          </cell>
        </row>
        <row r="68">
          <cell r="A68" t="str">
            <v>16SG5</v>
          </cell>
          <cell r="B68">
            <v>0</v>
          </cell>
          <cell r="C68" t="str">
            <v>SGRAM</v>
          </cell>
          <cell r="D68" t="str">
            <v>FAB 5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</row>
        <row r="69">
          <cell r="E69">
            <v>2293.9999999999986</v>
          </cell>
          <cell r="F69">
            <v>14000</v>
          </cell>
          <cell r="G69">
            <v>16294</v>
          </cell>
          <cell r="H69">
            <v>0</v>
          </cell>
          <cell r="I69">
            <v>0</v>
          </cell>
          <cell r="J69">
            <v>14413</v>
          </cell>
          <cell r="K69">
            <v>41188</v>
          </cell>
          <cell r="L69">
            <v>14413</v>
          </cell>
          <cell r="M69">
            <v>41188</v>
          </cell>
          <cell r="N69">
            <v>0</v>
          </cell>
          <cell r="O69">
            <v>0</v>
          </cell>
          <cell r="P69">
            <v>0</v>
          </cell>
          <cell r="Q69">
            <v>14412.999999999996</v>
          </cell>
          <cell r="R69">
            <v>2.8576979116075769</v>
          </cell>
          <cell r="S69">
            <v>44483.039999999994</v>
          </cell>
          <cell r="T69">
            <v>14412.999999999996</v>
          </cell>
          <cell r="U69">
            <v>2.8576979116075769</v>
          </cell>
          <cell r="V69">
            <v>44483.039999999994</v>
          </cell>
          <cell r="W69">
            <v>1881.0000000000018</v>
          </cell>
        </row>
        <row r="70">
          <cell r="A70" t="str">
            <v>4ST4</v>
          </cell>
          <cell r="B70" t="str">
            <v>4M</v>
          </cell>
          <cell r="C70" t="str">
            <v>STD</v>
          </cell>
          <cell r="D70" t="str">
            <v>FAB 4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</row>
        <row r="71">
          <cell r="A71" t="str">
            <v>4ST3</v>
          </cell>
          <cell r="B71">
            <v>0</v>
          </cell>
          <cell r="C71">
            <v>0</v>
          </cell>
          <cell r="D71" t="str">
            <v>FAB 3</v>
          </cell>
          <cell r="E71">
            <v>269</v>
          </cell>
          <cell r="F71">
            <v>0</v>
          </cell>
          <cell r="G71">
            <v>269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269</v>
          </cell>
        </row>
        <row r="72">
          <cell r="A72" t="str">
            <v>4ST2</v>
          </cell>
          <cell r="B72">
            <v>0</v>
          </cell>
          <cell r="C72">
            <v>0</v>
          </cell>
          <cell r="D72" t="str">
            <v>FAB 2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</row>
        <row r="73">
          <cell r="E73">
            <v>269</v>
          </cell>
          <cell r="F73">
            <v>0</v>
          </cell>
          <cell r="G73">
            <v>269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269</v>
          </cell>
        </row>
        <row r="74">
          <cell r="A74" t="str">
            <v>4W6</v>
          </cell>
          <cell r="B74">
            <v>0</v>
          </cell>
          <cell r="C74" t="str">
            <v>W/B</v>
          </cell>
          <cell r="D74" t="str">
            <v>FAB 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</row>
        <row r="75">
          <cell r="A75" t="str">
            <v>4W5</v>
          </cell>
          <cell r="B75">
            <v>0</v>
          </cell>
          <cell r="C75">
            <v>0</v>
          </cell>
          <cell r="D75" t="str">
            <v>FAB 5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</row>
        <row r="76">
          <cell r="A76" t="str">
            <v>4W4</v>
          </cell>
          <cell r="B76">
            <v>0</v>
          </cell>
          <cell r="C76">
            <v>0</v>
          </cell>
          <cell r="D76" t="str">
            <v>FAB 4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</row>
        <row r="77">
          <cell r="A77" t="str">
            <v>4W3</v>
          </cell>
          <cell r="B77">
            <v>0</v>
          </cell>
          <cell r="C77">
            <v>0</v>
          </cell>
          <cell r="D77" t="str">
            <v>FAB 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</row>
        <row r="79">
          <cell r="A79" t="str">
            <v>4S4</v>
          </cell>
          <cell r="B79">
            <v>0</v>
          </cell>
          <cell r="C79" t="str">
            <v>SYNC</v>
          </cell>
          <cell r="D79" t="str">
            <v>FAB 4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</row>
        <row r="80">
          <cell r="E80">
            <v>269</v>
          </cell>
          <cell r="F80">
            <v>0</v>
          </cell>
          <cell r="G80">
            <v>269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269</v>
          </cell>
        </row>
        <row r="81">
          <cell r="A81" t="str">
            <v>2W3</v>
          </cell>
          <cell r="B81" t="str">
            <v>2M</v>
          </cell>
          <cell r="C81" t="str">
            <v>W/B</v>
          </cell>
          <cell r="D81" t="str">
            <v>FAB 3</v>
          </cell>
          <cell r="E81">
            <v>1</v>
          </cell>
          <cell r="F81">
            <v>0</v>
          </cell>
          <cell r="G81">
            <v>1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1</v>
          </cell>
        </row>
        <row r="82">
          <cell r="A82" t="str">
            <v>2W2</v>
          </cell>
          <cell r="B82">
            <v>0</v>
          </cell>
          <cell r="C82">
            <v>0</v>
          </cell>
          <cell r="D82" t="str">
            <v>FAB 2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</row>
        <row r="83">
          <cell r="E83">
            <v>1</v>
          </cell>
          <cell r="F83">
            <v>0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1</v>
          </cell>
        </row>
        <row r="84">
          <cell r="A84" t="str">
            <v>1ST2</v>
          </cell>
          <cell r="B84" t="str">
            <v>1M</v>
          </cell>
          <cell r="C84" t="str">
            <v>STD</v>
          </cell>
          <cell r="D84" t="str">
            <v>FAB 2</v>
          </cell>
          <cell r="E84">
            <v>230</v>
          </cell>
          <cell r="F84">
            <v>0</v>
          </cell>
          <cell r="G84">
            <v>230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230</v>
          </cell>
        </row>
        <row r="85">
          <cell r="A85" t="str">
            <v>8SR5</v>
          </cell>
          <cell r="B85" t="str">
            <v>8M SRAM</v>
          </cell>
          <cell r="C85">
            <v>0</v>
          </cell>
          <cell r="D85" t="str">
            <v>FAB 5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</row>
        <row r="86">
          <cell r="A86" t="str">
            <v>8SR5-e</v>
          </cell>
          <cell r="B86" t="str">
            <v>8M SRAM-die</v>
          </cell>
          <cell r="C86">
            <v>0</v>
          </cell>
          <cell r="D86" t="str">
            <v>FAB 5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</row>
        <row r="87">
          <cell r="A87" t="str">
            <v>4SR6</v>
          </cell>
          <cell r="B87" t="str">
            <v>4M SRAM</v>
          </cell>
          <cell r="C87">
            <v>0</v>
          </cell>
          <cell r="D87" t="str">
            <v>FAB 6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1750</v>
          </cell>
          <cell r="K87">
            <v>10494</v>
          </cell>
          <cell r="L87">
            <v>1750</v>
          </cell>
          <cell r="M87">
            <v>10494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</row>
        <row r="88">
          <cell r="A88" t="str">
            <v>4SR5</v>
          </cell>
          <cell r="B88">
            <v>0</v>
          </cell>
          <cell r="C88">
            <v>0</v>
          </cell>
          <cell r="D88" t="str">
            <v>FAB 5</v>
          </cell>
          <cell r="E88">
            <v>3972</v>
          </cell>
          <cell r="F88">
            <v>900</v>
          </cell>
          <cell r="G88">
            <v>4872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1750</v>
          </cell>
          <cell r="R88">
            <v>5.9965714285714284</v>
          </cell>
          <cell r="S88">
            <v>11333.52</v>
          </cell>
          <cell r="T88">
            <v>1750</v>
          </cell>
          <cell r="U88">
            <v>5.9965714285714284</v>
          </cell>
          <cell r="V88">
            <v>11333.52</v>
          </cell>
          <cell r="W88">
            <v>3122</v>
          </cell>
        </row>
        <row r="89">
          <cell r="A89" t="str">
            <v>4SR3</v>
          </cell>
          <cell r="B89">
            <v>0</v>
          </cell>
          <cell r="C89">
            <v>0</v>
          </cell>
          <cell r="D89" t="str">
            <v>FAB 3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</row>
        <row r="90">
          <cell r="E90">
            <v>3972</v>
          </cell>
          <cell r="F90">
            <v>900</v>
          </cell>
          <cell r="G90">
            <v>4872</v>
          </cell>
          <cell r="H90">
            <v>0</v>
          </cell>
          <cell r="I90">
            <v>0</v>
          </cell>
          <cell r="J90">
            <v>1750</v>
          </cell>
          <cell r="K90">
            <v>10494</v>
          </cell>
          <cell r="L90">
            <v>1750</v>
          </cell>
          <cell r="M90">
            <v>10494</v>
          </cell>
          <cell r="N90">
            <v>0</v>
          </cell>
          <cell r="O90">
            <v>0</v>
          </cell>
          <cell r="P90">
            <v>0</v>
          </cell>
          <cell r="Q90">
            <v>1750</v>
          </cell>
          <cell r="R90">
            <v>5.9965714285714284</v>
          </cell>
          <cell r="S90">
            <v>11333.52</v>
          </cell>
          <cell r="T90">
            <v>1750</v>
          </cell>
          <cell r="U90">
            <v>5.9965714285714284</v>
          </cell>
          <cell r="V90">
            <v>11333.52</v>
          </cell>
          <cell r="W90">
            <v>3122</v>
          </cell>
        </row>
        <row r="91">
          <cell r="A91" t="str">
            <v>4SR6-e</v>
          </cell>
          <cell r="B91" t="str">
            <v>4M SRAM-die</v>
          </cell>
          <cell r="C91">
            <v>0</v>
          </cell>
          <cell r="D91" t="str">
            <v>FAB 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1450</v>
          </cell>
          <cell r="K91">
            <v>7576</v>
          </cell>
          <cell r="L91">
            <v>1450</v>
          </cell>
          <cell r="M91">
            <v>7576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</row>
        <row r="92">
          <cell r="A92" t="str">
            <v>4SR5-e</v>
          </cell>
          <cell r="B92">
            <v>0</v>
          </cell>
          <cell r="C92">
            <v>0</v>
          </cell>
          <cell r="D92" t="str">
            <v>FAB 5</v>
          </cell>
          <cell r="E92">
            <v>0</v>
          </cell>
          <cell r="F92">
            <v>3410</v>
          </cell>
          <cell r="G92">
            <v>3410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1450</v>
          </cell>
          <cell r="R92">
            <v>5.2248275862068967</v>
          </cell>
          <cell r="S92">
            <v>8182.08</v>
          </cell>
          <cell r="T92">
            <v>1450</v>
          </cell>
          <cell r="U92">
            <v>5.2248275862068967</v>
          </cell>
          <cell r="V92">
            <v>8182.08</v>
          </cell>
          <cell r="W92">
            <v>1960</v>
          </cell>
        </row>
        <row r="93">
          <cell r="A93" t="str">
            <v>4SR3-e</v>
          </cell>
          <cell r="B93">
            <v>0</v>
          </cell>
          <cell r="C93">
            <v>0</v>
          </cell>
          <cell r="D93" t="str">
            <v>FAB 3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3410</v>
          </cell>
          <cell r="G94">
            <v>3410</v>
          </cell>
          <cell r="H94">
            <v>0</v>
          </cell>
          <cell r="I94">
            <v>0</v>
          </cell>
          <cell r="J94">
            <v>1450</v>
          </cell>
          <cell r="K94">
            <v>7576</v>
          </cell>
          <cell r="L94">
            <v>1450</v>
          </cell>
          <cell r="M94">
            <v>7576</v>
          </cell>
          <cell r="N94">
            <v>0</v>
          </cell>
          <cell r="O94">
            <v>0</v>
          </cell>
          <cell r="P94">
            <v>0</v>
          </cell>
          <cell r="Q94">
            <v>1450</v>
          </cell>
          <cell r="R94">
            <v>5.2248275862068967</v>
          </cell>
          <cell r="S94">
            <v>8182.08</v>
          </cell>
          <cell r="T94">
            <v>1450</v>
          </cell>
          <cell r="U94">
            <v>5.2248275862068967</v>
          </cell>
          <cell r="V94">
            <v>8182.08</v>
          </cell>
          <cell r="W94">
            <v>1960</v>
          </cell>
        </row>
        <row r="95">
          <cell r="A95" t="str">
            <v>2SR6</v>
          </cell>
          <cell r="B95" t="str">
            <v>2M SRAM</v>
          </cell>
          <cell r="C95">
            <v>0</v>
          </cell>
          <cell r="D95" t="str">
            <v>FAB 6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3000</v>
          </cell>
          <cell r="K95">
            <v>6770</v>
          </cell>
          <cell r="L95">
            <v>3000</v>
          </cell>
          <cell r="M95">
            <v>6770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</row>
        <row r="96">
          <cell r="A96" t="str">
            <v>2SR5</v>
          </cell>
          <cell r="B96">
            <v>0</v>
          </cell>
          <cell r="C96">
            <v>0</v>
          </cell>
          <cell r="D96" t="str">
            <v>FAB 5</v>
          </cell>
          <cell r="E96">
            <v>2150</v>
          </cell>
          <cell r="F96">
            <v>2450</v>
          </cell>
          <cell r="G96">
            <v>4600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3000</v>
          </cell>
          <cell r="R96">
            <v>2.2566666666666668</v>
          </cell>
          <cell r="S96">
            <v>7311.6</v>
          </cell>
          <cell r="T96">
            <v>3000</v>
          </cell>
          <cell r="U96">
            <v>2.2566666666666668</v>
          </cell>
          <cell r="V96">
            <v>7311.6</v>
          </cell>
          <cell r="W96">
            <v>1600</v>
          </cell>
        </row>
        <row r="97">
          <cell r="E97">
            <v>2150</v>
          </cell>
          <cell r="F97">
            <v>2450</v>
          </cell>
          <cell r="G97">
            <v>4600</v>
          </cell>
          <cell r="H97">
            <v>0</v>
          </cell>
          <cell r="I97">
            <v>0</v>
          </cell>
          <cell r="J97">
            <v>3000</v>
          </cell>
          <cell r="K97">
            <v>6770</v>
          </cell>
          <cell r="L97">
            <v>3000</v>
          </cell>
          <cell r="M97">
            <v>6770</v>
          </cell>
          <cell r="N97">
            <v>0</v>
          </cell>
          <cell r="O97">
            <v>0</v>
          </cell>
          <cell r="P97">
            <v>0</v>
          </cell>
          <cell r="Q97">
            <v>3000</v>
          </cell>
          <cell r="R97">
            <v>2.2566666666666668</v>
          </cell>
          <cell r="S97">
            <v>7311.6</v>
          </cell>
          <cell r="T97">
            <v>3000</v>
          </cell>
          <cell r="U97">
            <v>2.2566666666666668</v>
          </cell>
          <cell r="V97">
            <v>7311.6</v>
          </cell>
          <cell r="W97">
            <v>1600</v>
          </cell>
        </row>
        <row r="98">
          <cell r="A98" t="str">
            <v>2SR6-e</v>
          </cell>
          <cell r="B98" t="str">
            <v>2M SRAM-die</v>
          </cell>
          <cell r="C98">
            <v>0</v>
          </cell>
          <cell r="D98" t="str">
            <v>FAB 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</row>
        <row r="99">
          <cell r="A99" t="str">
            <v>2SR5-e</v>
          </cell>
          <cell r="B99">
            <v>0</v>
          </cell>
          <cell r="C99">
            <v>0</v>
          </cell>
          <cell r="D99" t="str">
            <v>FAB 5</v>
          </cell>
          <cell r="E99">
            <v>0</v>
          </cell>
          <cell r="F99">
            <v>1730</v>
          </cell>
          <cell r="G99">
            <v>1730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1730</v>
          </cell>
        </row>
        <row r="100">
          <cell r="E100">
            <v>0</v>
          </cell>
          <cell r="F100">
            <v>1730</v>
          </cell>
          <cell r="G100">
            <v>1730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1730</v>
          </cell>
        </row>
        <row r="101">
          <cell r="A101" t="str">
            <v>1SR6</v>
          </cell>
          <cell r="B101" t="str">
            <v>1M SRAM</v>
          </cell>
          <cell r="C101">
            <v>0</v>
          </cell>
          <cell r="D101" t="str">
            <v>FAB 6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6700</v>
          </cell>
          <cell r="K101">
            <v>8167</v>
          </cell>
          <cell r="L101">
            <v>6700</v>
          </cell>
          <cell r="M101">
            <v>8167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</row>
        <row r="102">
          <cell r="A102" t="str">
            <v>1SR5</v>
          </cell>
          <cell r="B102">
            <v>0</v>
          </cell>
          <cell r="C102">
            <v>0</v>
          </cell>
          <cell r="D102" t="str">
            <v>FAB 5</v>
          </cell>
          <cell r="E102">
            <v>3666</v>
          </cell>
          <cell r="F102">
            <v>4450</v>
          </cell>
          <cell r="G102">
            <v>8116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6700</v>
          </cell>
          <cell r="R102">
            <v>1.2189552238805972</v>
          </cell>
          <cell r="S102">
            <v>8820.36</v>
          </cell>
          <cell r="T102">
            <v>6700</v>
          </cell>
          <cell r="U102">
            <v>1.2189552238805972</v>
          </cell>
          <cell r="V102">
            <v>8820.36</v>
          </cell>
          <cell r="W102">
            <v>1416</v>
          </cell>
        </row>
        <row r="103">
          <cell r="A103" t="str">
            <v>1SR3</v>
          </cell>
          <cell r="B103">
            <v>0</v>
          </cell>
          <cell r="C103">
            <v>0</v>
          </cell>
          <cell r="D103" t="str">
            <v>FAB 3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</row>
        <row r="104">
          <cell r="A104" t="str">
            <v>1SR2</v>
          </cell>
          <cell r="B104">
            <v>0</v>
          </cell>
          <cell r="C104">
            <v>0</v>
          </cell>
          <cell r="D104" t="str">
            <v>FAB 2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</row>
        <row r="105">
          <cell r="E105">
            <v>3666</v>
          </cell>
          <cell r="F105">
            <v>4450</v>
          </cell>
          <cell r="G105">
            <v>8116</v>
          </cell>
          <cell r="H105">
            <v>0</v>
          </cell>
          <cell r="I105">
            <v>0</v>
          </cell>
          <cell r="J105">
            <v>6700</v>
          </cell>
          <cell r="K105">
            <v>8167</v>
          </cell>
          <cell r="L105">
            <v>6700</v>
          </cell>
          <cell r="M105">
            <v>8167</v>
          </cell>
          <cell r="N105">
            <v>0</v>
          </cell>
          <cell r="O105">
            <v>0</v>
          </cell>
          <cell r="P105">
            <v>0</v>
          </cell>
          <cell r="Q105">
            <v>6700</v>
          </cell>
          <cell r="R105">
            <v>1.2189552238805972</v>
          </cell>
          <cell r="S105">
            <v>8820.36</v>
          </cell>
          <cell r="T105">
            <v>6700</v>
          </cell>
          <cell r="U105">
            <v>1.2189552238805972</v>
          </cell>
          <cell r="V105">
            <v>8820.36</v>
          </cell>
          <cell r="W105">
            <v>1416</v>
          </cell>
        </row>
        <row r="106">
          <cell r="A106" t="str">
            <v>512SR3</v>
          </cell>
          <cell r="B106" t="str">
            <v>512K SRAM</v>
          </cell>
          <cell r="C106">
            <v>0</v>
          </cell>
          <cell r="D106" t="str">
            <v>FAB 3</v>
          </cell>
          <cell r="E106">
            <v>437</v>
          </cell>
          <cell r="F106">
            <v>0</v>
          </cell>
          <cell r="G106">
            <v>437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437</v>
          </cell>
        </row>
        <row r="107">
          <cell r="A107" t="str">
            <v>256SR5</v>
          </cell>
          <cell r="B107" t="str">
            <v>256K SRAM</v>
          </cell>
          <cell r="C107">
            <v>0</v>
          </cell>
          <cell r="D107" t="str">
            <v>FAB 5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</row>
        <row r="108">
          <cell r="A108" t="str">
            <v>256SR3</v>
          </cell>
          <cell r="B108">
            <v>0</v>
          </cell>
          <cell r="C108">
            <v>0</v>
          </cell>
          <cell r="D108" t="str">
            <v>FAB 3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</row>
        <row r="109">
          <cell r="A109" t="str">
            <v>256SR2</v>
          </cell>
          <cell r="B109">
            <v>0</v>
          </cell>
          <cell r="C109">
            <v>0</v>
          </cell>
          <cell r="D109" t="str">
            <v>FAB 2</v>
          </cell>
          <cell r="E109">
            <v>70</v>
          </cell>
          <cell r="F109">
            <v>0</v>
          </cell>
          <cell r="G109">
            <v>70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70</v>
          </cell>
        </row>
        <row r="110">
          <cell r="A110" t="str">
            <v>256SR1</v>
          </cell>
          <cell r="B110">
            <v>0</v>
          </cell>
          <cell r="C110">
            <v>0</v>
          </cell>
          <cell r="D110" t="str">
            <v>FAB 1</v>
          </cell>
          <cell r="E110">
            <v>324</v>
          </cell>
          <cell r="F110">
            <v>0</v>
          </cell>
          <cell r="G110">
            <v>324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324</v>
          </cell>
        </row>
        <row r="111">
          <cell r="E111">
            <v>394</v>
          </cell>
          <cell r="F111">
            <v>0</v>
          </cell>
          <cell r="G111">
            <v>394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394</v>
          </cell>
        </row>
        <row r="112">
          <cell r="A112" t="str">
            <v>64SR3</v>
          </cell>
          <cell r="B112" t="str">
            <v>64K SRAM</v>
          </cell>
          <cell r="C112">
            <v>0</v>
          </cell>
          <cell r="D112" t="str">
            <v>FAB 3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</row>
        <row r="113">
          <cell r="A113" t="str">
            <v>64SR1</v>
          </cell>
          <cell r="B113">
            <v>0</v>
          </cell>
          <cell r="C113">
            <v>0</v>
          </cell>
          <cell r="D113" t="str">
            <v>FAB 1</v>
          </cell>
          <cell r="E113">
            <v>1</v>
          </cell>
          <cell r="F113">
            <v>0</v>
          </cell>
          <cell r="G113">
            <v>1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1</v>
          </cell>
        </row>
        <row r="114">
          <cell r="E114">
            <v>1</v>
          </cell>
          <cell r="F114">
            <v>0</v>
          </cell>
          <cell r="G114">
            <v>1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1</v>
          </cell>
        </row>
        <row r="115">
          <cell r="A115" t="str">
            <v>4MA2</v>
          </cell>
          <cell r="B115" t="str">
            <v>4M MASKROM</v>
          </cell>
          <cell r="C115">
            <v>0</v>
          </cell>
          <cell r="D115" t="str">
            <v>FAB 2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</row>
        <row r="116">
          <cell r="A116" t="str">
            <v>64FL6</v>
          </cell>
          <cell r="B116" t="str">
            <v>64M FLASH</v>
          </cell>
          <cell r="C116">
            <v>0</v>
          </cell>
          <cell r="D116" t="str">
            <v>FAB 6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</row>
        <row r="117">
          <cell r="A117" t="str">
            <v>32FL6</v>
          </cell>
          <cell r="B117" t="str">
            <v>32M FLASH</v>
          </cell>
          <cell r="C117">
            <v>0</v>
          </cell>
          <cell r="D117" t="str">
            <v>FAB 6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</row>
        <row r="118">
          <cell r="A118" t="str">
            <v>32FL5</v>
          </cell>
          <cell r="B118">
            <v>0</v>
          </cell>
          <cell r="C118">
            <v>0</v>
          </cell>
          <cell r="D118" t="str">
            <v>FAB 5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</row>
        <row r="119"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</row>
        <row r="120">
          <cell r="A120" t="str">
            <v>16FL5</v>
          </cell>
          <cell r="B120" t="str">
            <v>16M FLASH</v>
          </cell>
          <cell r="C120">
            <v>0</v>
          </cell>
          <cell r="D120" t="str">
            <v>FAB 5</v>
          </cell>
          <cell r="E120">
            <v>209</v>
          </cell>
          <cell r="F120">
            <v>2660</v>
          </cell>
          <cell r="G120">
            <v>2869</v>
          </cell>
          <cell r="H120">
            <v>0</v>
          </cell>
          <cell r="I120">
            <v>0</v>
          </cell>
          <cell r="J120">
            <v>2055</v>
          </cell>
          <cell r="K120">
            <v>11722</v>
          </cell>
          <cell r="L120">
            <v>2055</v>
          </cell>
          <cell r="M120">
            <v>11722</v>
          </cell>
          <cell r="N120">
            <v>0</v>
          </cell>
          <cell r="O120">
            <v>0</v>
          </cell>
          <cell r="P120">
            <v>0</v>
          </cell>
          <cell r="Q120">
            <v>2055</v>
          </cell>
          <cell r="R120">
            <v>5.7041362530413622</v>
          </cell>
          <cell r="S120">
            <v>12659.76</v>
          </cell>
          <cell r="T120">
            <v>2055</v>
          </cell>
          <cell r="U120">
            <v>5.7041362530413622</v>
          </cell>
          <cell r="V120">
            <v>12659.76</v>
          </cell>
          <cell r="W120">
            <v>814</v>
          </cell>
        </row>
        <row r="121">
          <cell r="A121" t="str">
            <v>8FL6</v>
          </cell>
          <cell r="B121" t="str">
            <v>8M FLASH</v>
          </cell>
          <cell r="C121">
            <v>0</v>
          </cell>
          <cell r="D121" t="str">
            <v>FAB 6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700</v>
          </cell>
          <cell r="K121">
            <v>2378</v>
          </cell>
          <cell r="L121">
            <v>700</v>
          </cell>
          <cell r="M121">
            <v>2378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</row>
        <row r="122">
          <cell r="A122" t="str">
            <v>8FL5</v>
          </cell>
          <cell r="B122">
            <v>0</v>
          </cell>
          <cell r="C122">
            <v>0</v>
          </cell>
          <cell r="D122" t="str">
            <v>FAB 5</v>
          </cell>
          <cell r="E122">
            <v>700</v>
          </cell>
          <cell r="F122">
            <v>0</v>
          </cell>
          <cell r="G122">
            <v>700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700</v>
          </cell>
          <cell r="R122">
            <v>3.3971428571428572</v>
          </cell>
          <cell r="S122">
            <v>2568.2399999999998</v>
          </cell>
          <cell r="T122">
            <v>700</v>
          </cell>
          <cell r="U122">
            <v>3.3971428571428572</v>
          </cell>
          <cell r="V122">
            <v>2568.2399999999998</v>
          </cell>
          <cell r="W122">
            <v>0</v>
          </cell>
        </row>
        <row r="123">
          <cell r="E123">
            <v>700</v>
          </cell>
          <cell r="F123">
            <v>0</v>
          </cell>
          <cell r="G123">
            <v>700</v>
          </cell>
          <cell r="H123">
            <v>0</v>
          </cell>
          <cell r="I123">
            <v>0</v>
          </cell>
          <cell r="J123">
            <v>700</v>
          </cell>
          <cell r="K123">
            <v>2378</v>
          </cell>
          <cell r="L123">
            <v>700</v>
          </cell>
          <cell r="M123">
            <v>2378</v>
          </cell>
          <cell r="N123">
            <v>0</v>
          </cell>
          <cell r="O123">
            <v>0</v>
          </cell>
          <cell r="P123">
            <v>0</v>
          </cell>
          <cell r="Q123">
            <v>700</v>
          </cell>
          <cell r="R123">
            <v>3.3971428571428572</v>
          </cell>
          <cell r="S123">
            <v>2568.2399999999998</v>
          </cell>
          <cell r="T123">
            <v>700</v>
          </cell>
          <cell r="U123">
            <v>3.3971428571428572</v>
          </cell>
          <cell r="V123">
            <v>2568.2399999999998</v>
          </cell>
          <cell r="W123">
            <v>0</v>
          </cell>
        </row>
        <row r="124">
          <cell r="A124" t="str">
            <v>4FL5</v>
          </cell>
          <cell r="B124" t="str">
            <v>4M FLASH</v>
          </cell>
          <cell r="C124">
            <v>0</v>
          </cell>
          <cell r="D124" t="str">
            <v>FAB 5</v>
          </cell>
          <cell r="E124">
            <v>524</v>
          </cell>
          <cell r="F124">
            <v>1300</v>
          </cell>
          <cell r="G124">
            <v>1824</v>
          </cell>
          <cell r="H124">
            <v>0</v>
          </cell>
          <cell r="I124">
            <v>0</v>
          </cell>
          <cell r="J124">
            <v>1695</v>
          </cell>
          <cell r="K124">
            <v>4878</v>
          </cell>
          <cell r="L124">
            <v>1695</v>
          </cell>
          <cell r="M124">
            <v>4878</v>
          </cell>
          <cell r="N124">
            <v>0</v>
          </cell>
          <cell r="O124">
            <v>0</v>
          </cell>
          <cell r="P124">
            <v>0</v>
          </cell>
          <cell r="Q124">
            <v>1695</v>
          </cell>
          <cell r="R124">
            <v>2.8778761061946905</v>
          </cell>
          <cell r="S124">
            <v>5268.24</v>
          </cell>
          <cell r="T124">
            <v>1695</v>
          </cell>
          <cell r="U124">
            <v>2.8778761061946905</v>
          </cell>
          <cell r="V124">
            <v>5268.24</v>
          </cell>
          <cell r="W124">
            <v>129</v>
          </cell>
        </row>
        <row r="125">
          <cell r="A125" t="str">
            <v>4FL3</v>
          </cell>
          <cell r="B125">
            <v>0</v>
          </cell>
          <cell r="C125">
            <v>0</v>
          </cell>
          <cell r="D125" t="str">
            <v>FAB 3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</row>
        <row r="126">
          <cell r="E126">
            <v>524</v>
          </cell>
          <cell r="F126">
            <v>1300</v>
          </cell>
          <cell r="G126">
            <v>1824</v>
          </cell>
          <cell r="H126">
            <v>0</v>
          </cell>
          <cell r="I126">
            <v>0</v>
          </cell>
          <cell r="J126">
            <v>1695</v>
          </cell>
          <cell r="K126">
            <v>4878</v>
          </cell>
          <cell r="L126">
            <v>1695</v>
          </cell>
          <cell r="M126">
            <v>4878</v>
          </cell>
          <cell r="N126">
            <v>0</v>
          </cell>
          <cell r="O126">
            <v>0</v>
          </cell>
          <cell r="P126">
            <v>0</v>
          </cell>
          <cell r="Q126">
            <v>1695</v>
          </cell>
          <cell r="R126">
            <v>2.8778761061946905</v>
          </cell>
          <cell r="S126">
            <v>5268.24</v>
          </cell>
          <cell r="T126">
            <v>1695</v>
          </cell>
          <cell r="U126">
            <v>2.8778761061946905</v>
          </cell>
          <cell r="V126">
            <v>5268.24</v>
          </cell>
          <cell r="W126">
            <v>129</v>
          </cell>
        </row>
        <row r="127">
          <cell r="A127" t="str">
            <v>2FL5</v>
          </cell>
          <cell r="B127" t="str">
            <v>2M FLASH</v>
          </cell>
          <cell r="C127">
            <v>0</v>
          </cell>
          <cell r="D127" t="str">
            <v>FAB 5</v>
          </cell>
          <cell r="E127">
            <v>0</v>
          </cell>
          <cell r="F127">
            <v>100</v>
          </cell>
          <cell r="G127">
            <v>100</v>
          </cell>
          <cell r="H127">
            <v>0</v>
          </cell>
          <cell r="I127">
            <v>0</v>
          </cell>
          <cell r="J127">
            <v>300</v>
          </cell>
          <cell r="K127">
            <v>362</v>
          </cell>
          <cell r="L127">
            <v>300</v>
          </cell>
          <cell r="M127">
            <v>362</v>
          </cell>
          <cell r="N127">
            <v>0</v>
          </cell>
          <cell r="O127">
            <v>0</v>
          </cell>
          <cell r="P127">
            <v>0</v>
          </cell>
          <cell r="Q127">
            <v>300</v>
          </cell>
          <cell r="R127">
            <v>1.2066666666666666</v>
          </cell>
          <cell r="S127">
            <v>390.96</v>
          </cell>
          <cell r="T127">
            <v>300</v>
          </cell>
          <cell r="U127">
            <v>1.2066666666666666</v>
          </cell>
          <cell r="V127">
            <v>390.96</v>
          </cell>
          <cell r="W127">
            <v>-200</v>
          </cell>
        </row>
        <row r="128">
          <cell r="A128" t="str">
            <v>2FL3</v>
          </cell>
          <cell r="B128">
            <v>0</v>
          </cell>
          <cell r="C128">
            <v>0</v>
          </cell>
          <cell r="D128" t="str">
            <v>FAB 3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</row>
        <row r="129">
          <cell r="E129">
            <v>0</v>
          </cell>
          <cell r="F129">
            <v>100</v>
          </cell>
          <cell r="G129">
            <v>100</v>
          </cell>
          <cell r="H129">
            <v>0</v>
          </cell>
          <cell r="I129">
            <v>0</v>
          </cell>
          <cell r="J129">
            <v>300</v>
          </cell>
          <cell r="K129">
            <v>362</v>
          </cell>
          <cell r="L129">
            <v>300</v>
          </cell>
          <cell r="M129">
            <v>362</v>
          </cell>
          <cell r="N129">
            <v>0</v>
          </cell>
          <cell r="O129">
            <v>0</v>
          </cell>
          <cell r="P129">
            <v>0</v>
          </cell>
          <cell r="Q129">
            <v>300</v>
          </cell>
          <cell r="R129">
            <v>1.2066666666666666</v>
          </cell>
          <cell r="S129">
            <v>390.96</v>
          </cell>
          <cell r="T129">
            <v>300</v>
          </cell>
          <cell r="U129">
            <v>1.2066666666666666</v>
          </cell>
          <cell r="V129">
            <v>390.96</v>
          </cell>
          <cell r="W129">
            <v>-200</v>
          </cell>
        </row>
        <row r="130">
          <cell r="A130" t="str">
            <v>OTH</v>
          </cell>
          <cell r="B130" t="str">
            <v>OTHER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</row>
        <row r="131">
          <cell r="A131" t="str">
            <v>0064</v>
          </cell>
          <cell r="B131" t="str">
            <v>?          ?</v>
          </cell>
          <cell r="C131">
            <v>0</v>
          </cell>
          <cell r="D131">
            <v>0</v>
          </cell>
          <cell r="E131">
            <v>24489</v>
          </cell>
          <cell r="F131">
            <v>58110</v>
          </cell>
          <cell r="G131">
            <v>82599</v>
          </cell>
          <cell r="H131">
            <v>0</v>
          </cell>
          <cell r="I131">
            <v>0</v>
          </cell>
          <cell r="J131">
            <v>59604</v>
          </cell>
          <cell r="K131">
            <v>263549</v>
          </cell>
          <cell r="L131">
            <v>59604</v>
          </cell>
          <cell r="M131">
            <v>263549</v>
          </cell>
          <cell r="N131">
            <v>0</v>
          </cell>
          <cell r="O131">
            <v>0</v>
          </cell>
          <cell r="P131">
            <v>0</v>
          </cell>
          <cell r="Q131">
            <v>59604</v>
          </cell>
          <cell r="R131">
            <v>0</v>
          </cell>
          <cell r="S131">
            <v>284632.92</v>
          </cell>
          <cell r="T131">
            <v>59604</v>
          </cell>
          <cell r="U131">
            <v>0</v>
          </cell>
          <cell r="V131">
            <v>284632.92</v>
          </cell>
          <cell r="W131">
            <v>22994</v>
          </cell>
        </row>
        <row r="132"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59604</v>
          </cell>
          <cell r="K132">
            <v>263550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I133" t="str">
            <v>ERR</v>
          </cell>
          <cell r="J133">
            <v>0</v>
          </cell>
          <cell r="K133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????(?????)"/>
      <sheetName val="RUPEE"/>
      <sheetName val="___________"/>
      <sheetName val="SALE"/>
      <sheetName val="____(_____)"/>
      <sheetName val="ERPTB"/>
      <sheetName val="BS"/>
      <sheetName val="Grp Shr"/>
      <sheetName val="Schedule BS"/>
      <sheetName val="Schedule PL"/>
      <sheetName val="sch-3"/>
      <sheetName val="WUPDATA"/>
      <sheetName val="????_?????_"/>
      <sheetName val="MTP"/>
      <sheetName val="A"/>
      <sheetName val="B"/>
      <sheetName val="Grp_Shr"/>
      <sheetName val="Schedule_BS"/>
      <sheetName val="Schedule_PL"/>
      <sheetName val="ecc"/>
      <sheetName val="Mega Caps"/>
      <sheetName val="Schedules"/>
      <sheetName val="Annexure"/>
      <sheetName val="GL-1300010"/>
      <sheetName val="3100008"/>
      <sheetName val="GL-2605009"/>
      <sheetName val="GL- 2535005"/>
      <sheetName val="GL-1050200"/>
      <sheetName val="NASCOSTO"/>
      <sheetName val="단가"/>
      <sheetName val="EMPLOAN"/>
      <sheetName val="Kurzbezeichnungen"/>
      <sheetName val="AP2"/>
      <sheetName val="PROG_DATA"/>
      <sheetName val="Factor_sheet"/>
      <sheetName val="Cons"/>
      <sheetName val="TCOMPS"/>
      <sheetName val="NOV99"/>
      <sheetName val="PE CHARGES"/>
      <sheetName val="Balance Sheet_US$"/>
      <sheetName val="FLASH"/>
      <sheetName val="Sheet1"/>
      <sheetName val="SCHEDULE-3B"/>
      <sheetName val="Grp_Shr1"/>
      <sheetName val="Schedule_BS1"/>
      <sheetName val="Schedule_PL1"/>
      <sheetName val="Mega_Caps"/>
      <sheetName val="GL-_2535005"/>
      <sheetName val="POWER-DEPT"/>
      <sheetName val="PBCLIST"/>
      <sheetName val="Eq. Mobilization"/>
      <sheetName val="???1"/>
      <sheetName val="os full list"/>
      <sheetName val="#REF"/>
      <sheetName val="NOV-99"/>
      <sheetName val="Reson of differences"/>
      <sheetName val="Range Table"/>
      <sheetName val="Hiring Range"/>
      <sheetName val="CMA DATA"/>
      <sheetName val="Grp_Shr2"/>
      <sheetName val="Schedule_BS2"/>
      <sheetName val="Schedule_PL2"/>
      <sheetName val="Mega_Caps1"/>
      <sheetName val="GL-_25350051"/>
      <sheetName val="Grp_Shr3"/>
      <sheetName val="Schedule_BS3"/>
      <sheetName val="Schedule_PL3"/>
      <sheetName val="Mega_Caps2"/>
      <sheetName val="GL-_25350052"/>
      <sheetName val="Sch BS"/>
      <sheetName val="Balance_Sheet_US$"/>
      <sheetName val="Grp_Shr6"/>
      <sheetName val="Schedule_BS6"/>
      <sheetName val="Schedule_PL6"/>
      <sheetName val="Mega_Caps5"/>
      <sheetName val="GL-_25350055"/>
      <sheetName val="Balance_Sheet_US$5"/>
      <sheetName val="Balance_Sheet_US$1"/>
      <sheetName val="Balance_Sheet_US$2"/>
      <sheetName val="Grp_Shr4"/>
      <sheetName val="Schedule_BS4"/>
      <sheetName val="Schedule_PL4"/>
      <sheetName val="Mega_Caps3"/>
      <sheetName val="GL-_25350053"/>
      <sheetName val="Balance_Sheet_US$3"/>
      <sheetName val="Grp_Shr5"/>
      <sheetName val="Schedule_BS5"/>
      <sheetName val="Schedule_PL5"/>
      <sheetName val="Mega_Caps4"/>
      <sheetName val="GL-_25350054"/>
      <sheetName val="Balance_Sheet_US$4"/>
      <sheetName val="Grp_Shr7"/>
      <sheetName val="Schedule_BS7"/>
      <sheetName val="Schedule_PL7"/>
      <sheetName val="Mega_Caps6"/>
      <sheetName val="GL-_25350056"/>
      <sheetName val="Balance_Sheet_US$6"/>
      <sheetName val="Grp_Shr8"/>
      <sheetName val="Schedule_BS8"/>
      <sheetName val="Schedule_PL8"/>
      <sheetName val="Mega_Caps7"/>
      <sheetName val="GL-_25350057"/>
      <sheetName val="Balance_Sheet_US$7"/>
      <sheetName val="Grp_Shr9"/>
      <sheetName val="Schedule_BS9"/>
      <sheetName val="Schedule_PL9"/>
      <sheetName val="Mega_Caps8"/>
      <sheetName val="GL-_25350058"/>
      <sheetName val="Balance_Sheet_US$8"/>
      <sheetName val="P&amp;L"/>
      <sheetName val="예가표"/>
      <sheetName val="소화실적"/>
      <sheetName val="Grp_Shr10"/>
      <sheetName val="Schedule_BS10"/>
      <sheetName val="Schedule_PL10"/>
      <sheetName val="Mega_Caps9"/>
      <sheetName val="GL-_25350059"/>
      <sheetName val="Balance_Sheet_US$9"/>
      <sheetName val="Grp_Shr11"/>
      <sheetName val="Schedule_BS11"/>
      <sheetName val="Schedule_PL11"/>
      <sheetName val="Mega_Caps10"/>
      <sheetName val="GL-_253500510"/>
      <sheetName val="Balance_Sheet_US$10"/>
      <sheetName val="Grp_Shr12"/>
      <sheetName val="Schedule_BS12"/>
      <sheetName val="Schedule_PL12"/>
      <sheetName val="Mega_Caps11"/>
      <sheetName val="GL-_253500511"/>
      <sheetName val="Balance_Sheet_US$11"/>
      <sheetName val="Grp_Shr13"/>
      <sheetName val="Schedule_BS13"/>
      <sheetName val="Schedule_PL13"/>
      <sheetName val="Mega_Caps12"/>
      <sheetName val="GL-_253500512"/>
      <sheetName val="Balance_Sheet_US$12"/>
      <sheetName val="Grp_Shr14"/>
      <sheetName val="Schedule_BS14"/>
      <sheetName val="Schedule_PL14"/>
      <sheetName val="Mega_Caps13"/>
      <sheetName val="GL-_253500513"/>
      <sheetName val="Balance_Sheet_US$13"/>
      <sheetName val="Sheet3"/>
      <sheetName val="balance_sheet"/>
      <sheetName val="validation rules"/>
      <sheetName val="Dimensions IFRS"/>
      <sheetName val="LISTAS"/>
      <sheetName val="data"/>
      <sheetName val="LEGAL GUJ"/>
      <sheetName val="2006-12"/>
      <sheetName val="2007-02"/>
      <sheetName val="2006-09"/>
      <sheetName val="main"/>
      <sheetName val="Sheet3 (2)"/>
      <sheetName val="Introduction"/>
      <sheetName val="IDC macro"/>
      <sheetName val="Security charges"/>
      <sheetName val="Subcontracting expenses"/>
      <sheetName val="Charts"/>
      <sheetName val="Master Data"/>
      <sheetName val="??? ??02"/>
      <sheetName val="Note 2"/>
      <sheetName val="Master"/>
      <sheetName val="FS Summary_Hospital"/>
      <sheetName val="Cover Page"/>
      <sheetName val=" Financial Report"/>
      <sheetName val=" Financial Report Hospital"/>
      <sheetName val="94上中間分岐点"/>
      <sheetName val="ลูกหนี้(เก่า)"/>
      <sheetName val="수입"/>
      <sheetName val="Control"/>
      <sheetName val="재질단가"/>
      <sheetName val="Returns"/>
      <sheetName val="BS-203"/>
      <sheetName val="P &amp; L"/>
      <sheetName val="FUNDFLOW"/>
      <sheetName val="jobhist"/>
      <sheetName val="DIVBUD99"/>
      <sheetName val="ER"/>
      <sheetName val="Graph 1"/>
      <sheetName val="B_S"/>
      <sheetName val="Ashwal"/>
      <sheetName val="___ __0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営業収益"/>
    </sheetNames>
    <sheetDataSet>
      <sheetData sheetId="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cBookData"/>
      <sheetName val="pcQueryData"/>
      <sheetName val="_pcHiddenSheet1"/>
      <sheetName val="Total"/>
      <sheetName val="SKOL"/>
      <sheetName val="MBL"/>
      <sheetName val="Norht RO"/>
      <sheetName val="RO South"/>
      <sheetName val="RO Central"/>
      <sheetName val="RBL"/>
      <sheetName val="CDBL"/>
      <sheetName val="HBL"/>
      <sheetName val="Malabar"/>
      <sheetName val="NBL"/>
      <sheetName val="Pals"/>
      <sheetName val="mbl unit"/>
      <sheetName val="cbl"/>
      <sheetName val="sica"/>
      <sheetName val="ecb"/>
      <sheetName val="uran"/>
      <sheetName val="Mum Dep"/>
      <sheetName val="Report1"/>
    </sheetNames>
    <sheetDataSet>
      <sheetData sheetId="0" refreshError="1"/>
      <sheetData sheetId="1" refreshError="1"/>
      <sheetData sheetId="2" refreshError="1">
        <row r="3">
          <cell r="A3" t="str">
            <v>_Closing_Balance_for_Branch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0"/>
      <sheetName val="221"/>
      <sheetName val="222"/>
      <sheetName val="223"/>
      <sheetName val="224"/>
      <sheetName val="225"/>
      <sheetName val="226"/>
      <sheetName val="5"/>
      <sheetName val="TML 2003"/>
      <sheetName val="P111-115"/>
      <sheetName val="P248"/>
      <sheetName val="validation rules"/>
      <sheetName val="PE CHARGES"/>
      <sheetName val="Proformacost"/>
      <sheetName val="업무분장 "/>
      <sheetName val="공통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G_VAL"/>
      <sheetName val="Sheet2"/>
      <sheetName val="Sheet1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분장 "/>
      <sheetName val="공통"/>
    </sheet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P99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BUH2MONTHLY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현장지지물물량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Notes 32 - 39"/>
      <sheetName val="FORM-16"/>
      <sheetName val="H"/>
      <sheetName val="XREF"/>
      <sheetName val="견적기준"/>
      <sheetName val="Voucher"/>
      <sheetName val="Data"/>
      <sheetName val="Boq"/>
      <sheetName val="Account_NO_Co_code"/>
      <sheetName val="Control"/>
      <sheetName val="SITEL"/>
      <sheetName val="sheet2"/>
      <sheetName val="Surg.order-sizemix"/>
      <sheetName val="OLD P.S"/>
      <sheetName val="EXPENSES"/>
      <sheetName val="Model (Not Merged)"/>
      <sheetName val="?????"/>
      <sheetName val="inv07_08"/>
      <sheetName val="#REF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Notes_32_-_39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Notes_32_-_391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Notes_32_-_392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Notes_32_-_393"/>
      <sheetName val="1"/>
      <sheetName val="Stock Cal"/>
      <sheetName val="NSR_E"/>
      <sheetName val="TOT_COST"/>
      <sheetName val="List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Notes_32_-_394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Notes_32_-_395"/>
      <sheetName val="Parameters_English"/>
      <sheetName val="C図面拾い"/>
      <sheetName val="Tickmarks"/>
      <sheetName val="合成単価作成・-BLDG"/>
      <sheetName val="Pile径1m･27"/>
      <sheetName val="Jind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 Menu"/>
      <sheetName val="Capitalization Expenses Manual"/>
      <sheetName val="Capitalization of Expenses"/>
      <sheetName val="Loan Summary - Working Cap"/>
      <sheetName val="Details of Loan - Working Cap"/>
      <sheetName val="Details of Loan - Capital Works"/>
      <sheetName val="Loan Summary - Capital Works"/>
      <sheetName val="Current Year"/>
      <sheetName val="Costs at voltage Current year"/>
      <sheetName val="CWIP"/>
      <sheetName val="Other revenue sources Manual"/>
      <sheetName val="A&amp;G Expenses Manual"/>
      <sheetName val="Special Appropriations Manual"/>
      <sheetName val="Employee Cost Manual"/>
      <sheetName val="Interest Charges Manual"/>
      <sheetName val="Manual CWIP"/>
      <sheetName val="R&amp;M Manual"/>
      <sheetName val="Manual Loss Details"/>
      <sheetName val="Discounts and Penalties Manual"/>
      <sheetName val="Revenue Current Past Manual "/>
      <sheetName val="Power Purchase Cost Manual"/>
      <sheetName val="Power Purchase Cost"/>
      <sheetName val="Allocation-Network, Supply cost"/>
      <sheetName val="Special Appropriations"/>
      <sheetName val="Cost Allocation"/>
      <sheetName val="Employee Costs"/>
      <sheetName val="Other revenue sources"/>
      <sheetName val="Revenue-Current and Past Year"/>
      <sheetName val="Bad Debt"/>
      <sheetName val="RoE"/>
      <sheetName val="Allocation LT HT EHT"/>
      <sheetName val="Loss Details"/>
      <sheetName val="Manual Consumption Data"/>
      <sheetName val="Consumption Compute - Purchase"/>
      <sheetName val="Consumption Compute-Demand"/>
      <sheetName val="Depreciation Working"/>
      <sheetName val="Depreciation Schedule"/>
      <sheetName val="A&amp;G Expenses"/>
      <sheetName val="Computation of IDC"/>
      <sheetName val="Interest Charges"/>
      <sheetName val="R&amp;M"/>
      <sheetName val="Billing for Residential"/>
      <sheetName val="Billing for Commercial "/>
      <sheetName val="Verification of inputs"/>
      <sheetName val="EHT Load Factor Billing"/>
      <sheetName val="HT Load Factor Billing"/>
      <sheetName val="Costs at diff voltage levels"/>
      <sheetName val="Discounts and Penalties"/>
      <sheetName val="Tariff Design"/>
      <sheetName val="Ensuing Year-Proposed Tarif"/>
      <sheetName val="Consumption Data "/>
      <sheetName val="Ensuing Year-Existing Tariff"/>
      <sheetName val="Existing Tariff Structure"/>
      <sheetName val="Final Consumption Status"/>
      <sheetName val="Existing Gap"/>
      <sheetName val="Tariff Comparision"/>
      <sheetName val="Network Cost Calculation"/>
      <sheetName val="Process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関係会社貸付金データ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末残計画(四半期ベース)"/>
      <sheetName val="ﾏﾁｭﾘﾃｨﾗﾀﾞｰ（月次ベース）"/>
      <sheetName val="ﾏﾁｭﾘﾃｨﾗﾀﾞｰ（四半期ベース）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BS"/>
      <sheetName val="BOD PL NEW"/>
    </sheetNames>
    <sheetDataSet>
      <sheetData sheetId="0" refreshError="1"/>
      <sheetData sheetId="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Sheet - ODC 2002-03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XPJUL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X"/>
      <sheetName val="PART-1"/>
      <sheetName val="PART-2"/>
      <sheetName val="PART-3"/>
      <sheetName val="PART-4"/>
      <sheetName val="PART-5"/>
      <sheetName val="PART-6"/>
      <sheetName val="PART-7"/>
      <sheetName val="PART-8"/>
      <sheetName val="PART-9"/>
      <sheetName val="PART-10"/>
      <sheetName val="PART-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tion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-Invoicewise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 - Revenue registry for PoC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-Invoicewise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8"/>
      <sheetName val="9"/>
      <sheetName val="Exhibit 1"/>
      <sheetName val="10"/>
      <sheetName val="11"/>
      <sheetName val="12"/>
      <sheetName val="12A"/>
      <sheetName val="13"/>
      <sheetName val="14"/>
      <sheetName val="Exhibit 2"/>
      <sheetName val="Exhibit 2 contd."/>
      <sheetName val="Exhibit 2 contd.."/>
      <sheetName val="15"/>
      <sheetName val="16"/>
      <sheetName val="Exhibit 3"/>
      <sheetName val="17(a)"/>
      <sheetName val="17(b)"/>
      <sheetName val="17(c)"/>
      <sheetName val="17(d)"/>
      <sheetName val="EXHIBIT 4"/>
      <sheetName val="17(e)"/>
      <sheetName val="17(f)"/>
      <sheetName val="17(g)"/>
      <sheetName val="17(h)"/>
      <sheetName val="17(i)"/>
      <sheetName val="17(j)"/>
      <sheetName val="17(k)"/>
      <sheetName val="17(l)"/>
      <sheetName val="17(m)"/>
      <sheetName val="18"/>
      <sheetName val="Exhibit 5"/>
      <sheetName val="19"/>
      <sheetName val="20"/>
      <sheetName val="21"/>
      <sheetName val="Exhibit 6"/>
      <sheetName val="22"/>
      <sheetName val="23"/>
      <sheetName val="24"/>
      <sheetName val="25"/>
      <sheetName val="Exhibit 7"/>
      <sheetName val="26"/>
      <sheetName val="27"/>
      <sheetName val="28"/>
      <sheetName val="29"/>
      <sheetName val="Exhibit 8"/>
      <sheetName val="30, 31"/>
      <sheetName val="32 (Exhibit 9)"/>
      <sheetName val="Annexure I"/>
      <sheetName val="FBT schedule"/>
      <sheetName val="FBT Calculation"/>
      <sheetName val="Tickmarks"/>
      <sheetName val="Links"/>
      <sheetName val="Lead"/>
      <sheetName val="Invoicewise rev for PoC"/>
      <sheetName val="AL"/>
      <sheetName val="FBT_Calculation"/>
      <sheetName val="Exhibit_1"/>
      <sheetName val="Exhibit_2"/>
      <sheetName val="Exhibit_2_contd_"/>
      <sheetName val="Exhibit_2_contd__"/>
      <sheetName val="Exhibit_3"/>
      <sheetName val="EXHIBIT_4"/>
      <sheetName val="Exhibit_5"/>
      <sheetName val="Exhibit_6"/>
      <sheetName val="Exhibit_7"/>
      <sheetName val="Exhibit_8"/>
      <sheetName val="30,_31"/>
      <sheetName val="32_(Exhibit_9)"/>
      <sheetName val="Annexure_I"/>
      <sheetName val="FBT_schedule"/>
      <sheetName val="FBT_Calculation1"/>
      <sheetName val="Invoicewise_rev_for_PoC"/>
      <sheetName val="Exhibit_11"/>
      <sheetName val="Exhibit_21"/>
      <sheetName val="Exhibit_2_contd_1"/>
      <sheetName val="Exhibit_2_contd__1"/>
      <sheetName val="Exhibit_31"/>
      <sheetName val="EXHIBIT_41"/>
      <sheetName val="Exhibit_51"/>
      <sheetName val="Exhibit_61"/>
      <sheetName val="Exhibit_71"/>
      <sheetName val="Exhibit_81"/>
      <sheetName val="30,_311"/>
      <sheetName val="32_(Exhibit_9)1"/>
      <sheetName val="Annexure_I1"/>
      <sheetName val="FBT_schedule1"/>
      <sheetName val="FBT_Calculation2"/>
      <sheetName val="Invoicewise_rev_for_Po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xBed"/>
      <sheetName val="CondPol"/>
    </sheetNames>
    <sheetDataSet>
      <sheetData sheetId="0" refreshError="1"/>
      <sheetData sheetId="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l sheet "/>
    </sheetNames>
    <sheetDataSet>
      <sheetData sheetId="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val"/>
      <sheetName val="Country"/>
      <sheetName val="Users"/>
      <sheetName val="Expenses"/>
      <sheetName val="H"/>
    </sheetNames>
    <sheetDataSet>
      <sheetData sheetId="0" refreshError="1">
        <row r="6">
          <cell r="A6" t="str">
            <v>Group turnover</v>
          </cell>
        </row>
        <row r="22">
          <cell r="A22" t="str">
            <v>Clean PBT</v>
          </cell>
          <cell r="B22" t="str">
            <v>Clean PBT</v>
          </cell>
        </row>
        <row r="59">
          <cell r="A59" t="str">
            <v>Clean ROCE</v>
          </cell>
          <cell r="B59" t="str">
            <v>Clean ROCE</v>
          </cell>
        </row>
        <row r="69">
          <cell r="A69" t="str">
            <v>ARPU Operator 3</v>
          </cell>
          <cell r="B69" t="str">
            <v>E-Plus ARPU</v>
          </cell>
          <cell r="G69">
            <v>368.92259477571298</v>
          </cell>
          <cell r="H69">
            <v>81.037791869607673</v>
          </cell>
          <cell r="I69">
            <v>79.310520206137369</v>
          </cell>
          <cell r="J69">
            <v>75.105367913689633</v>
          </cell>
          <cell r="K69">
            <v>72.202877007085675</v>
          </cell>
          <cell r="L69">
            <v>305.89020776463565</v>
          </cell>
          <cell r="M69">
            <v>68.560368272799337</v>
          </cell>
          <cell r="N69">
            <v>60.973739341306178</v>
          </cell>
          <cell r="O69">
            <v>55.54594142607786</v>
          </cell>
          <cell r="P69">
            <v>50.970703859598139</v>
          </cell>
          <cell r="Q69">
            <v>231.80944698775195</v>
          </cell>
          <cell r="R69">
            <v>49.704471268616416</v>
          </cell>
          <cell r="S69">
            <v>49.079281031976251</v>
          </cell>
          <cell r="T69">
            <v>48.532266301921481</v>
          </cell>
          <cell r="U69">
            <v>47.823151828554224</v>
          </cell>
          <cell r="V69">
            <v>194.83782376853657</v>
          </cell>
          <cell r="W69">
            <v>47.203034308370448</v>
          </cell>
          <cell r="X69">
            <v>46.898804310732963</v>
          </cell>
          <cell r="Y69">
            <v>46.738124680045672</v>
          </cell>
          <cell r="Z69">
            <v>46.44574176072372</v>
          </cell>
          <cell r="AA69">
            <v>187.20480109982898</v>
          </cell>
          <cell r="AB69">
            <v>46.098615537963553</v>
          </cell>
          <cell r="AC69">
            <v>46.029930396584732</v>
          </cell>
          <cell r="AD69">
            <v>46.241825450212211</v>
          </cell>
          <cell r="AE69">
            <v>46.414037038393211</v>
          </cell>
          <cell r="AF69">
            <v>184.81603975698411</v>
          </cell>
          <cell r="AG69">
            <v>46.470701928843575</v>
          </cell>
          <cell r="AH69">
            <v>46.72626398420929</v>
          </cell>
          <cell r="AI69">
            <v>47.254638750235777</v>
          </cell>
          <cell r="AJ69">
            <v>47.722265999029609</v>
          </cell>
          <cell r="AK69">
            <v>188.26816718056915</v>
          </cell>
          <cell r="AL69">
            <v>48.011197116288024</v>
          </cell>
          <cell r="AM69">
            <v>48.43147470893237</v>
          </cell>
          <cell r="AN69">
            <v>49.080972691459877</v>
          </cell>
          <cell r="AO69">
            <v>49.652254629926581</v>
          </cell>
          <cell r="AP69">
            <v>195.27559951363511</v>
          </cell>
          <cell r="AQ69">
            <v>50.017090753829279</v>
          </cell>
          <cell r="AR69">
            <v>50.467768593882845</v>
          </cell>
          <cell r="AS69">
            <v>51.113926349450949</v>
          </cell>
          <cell r="AT69">
            <v>51.675936866272302</v>
          </cell>
          <cell r="AU69">
            <v>203.35777375608356</v>
          </cell>
          <cell r="AV69">
            <v>52.029264414482711</v>
          </cell>
          <cell r="AW69">
            <v>52.438395635333563</v>
          </cell>
          <cell r="AX69">
            <v>53.011902985305845</v>
          </cell>
          <cell r="AY69">
            <v>53.504897792581104</v>
          </cell>
          <cell r="AZ69">
            <v>211.04714129252537</v>
          </cell>
          <cell r="BA69">
            <v>53.811234635054142</v>
          </cell>
          <cell r="BB69">
            <v>54.15085134372567</v>
          </cell>
          <cell r="BC69">
            <v>54.615240942370448</v>
          </cell>
          <cell r="BD69">
            <v>55.005221727869142</v>
          </cell>
          <cell r="BE69">
            <v>217.62665799515682</v>
          </cell>
          <cell r="BF69">
            <v>55.22551328171933</v>
          </cell>
          <cell r="BG69">
            <v>55.465780334395582</v>
          </cell>
          <cell r="BH69">
            <v>55.809132392237835</v>
          </cell>
          <cell r="BI69">
            <v>56.087021295037879</v>
          </cell>
          <cell r="BJ69">
            <v>222.61545473852576</v>
          </cell>
          <cell r="BK69">
            <v>56.214843480136565</v>
          </cell>
          <cell r="BL69">
            <v>56.352858071962899</v>
          </cell>
          <cell r="BM69">
            <v>56.576266665546129</v>
          </cell>
          <cell r="BN69">
            <v>56.744592843088427</v>
          </cell>
          <cell r="BO69">
            <v>225.90374939090245</v>
          </cell>
          <cell r="BP69">
            <v>56.792327081524924</v>
          </cell>
          <cell r="BQ69">
            <v>56.844901169714355</v>
          </cell>
          <cell r="BR69">
            <v>56.959490537901864</v>
          </cell>
          <cell r="BS69">
            <v>57.028076089653702</v>
          </cell>
          <cell r="BT69">
            <v>227.63080257810509</v>
          </cell>
          <cell r="BU69">
            <v>56.99540508622735</v>
          </cell>
          <cell r="BV69">
            <v>56.965581110079327</v>
          </cell>
          <cell r="BW69">
            <v>56.987416568088818</v>
          </cell>
          <cell r="BX69">
            <v>56.971788015036658</v>
          </cell>
          <cell r="BY69">
            <v>227.91988340547883</v>
          </cell>
          <cell r="BZ69">
            <v>56.872494089353637</v>
          </cell>
          <cell r="CA69">
            <v>56.774045639945925</v>
          </cell>
          <cell r="CB69">
            <v>56.718782375091017</v>
          </cell>
          <cell r="CC69">
            <v>56.633600380851391</v>
          </cell>
          <cell r="CD69">
            <v>226.99488619135559</v>
          </cell>
          <cell r="CE69">
            <v>56.483472756610247</v>
          </cell>
          <cell r="CF69">
            <v>56.333714690349801</v>
          </cell>
          <cell r="CG69">
            <v>56.215474670554826</v>
          </cell>
          <cell r="CH69">
            <v>56.073667360376135</v>
          </cell>
          <cell r="CI69">
            <v>225.1006232006938</v>
          </cell>
          <cell r="CJ69">
            <v>55.878062038426279</v>
          </cell>
          <cell r="CK69">
            <v>55.682208490545399</v>
          </cell>
          <cell r="CL69">
            <v>55.513182736236253</v>
          </cell>
          <cell r="CM69">
            <v>55.32815064790227</v>
          </cell>
          <cell r="CN69">
            <v>222.39569734185142</v>
          </cell>
          <cell r="CO69">
            <v>55.101664474930907</v>
          </cell>
          <cell r="CP69">
            <v>54.877535999906129</v>
          </cell>
          <cell r="CQ69">
            <v>54.678341305395662</v>
          </cell>
          <cell r="CR69">
            <v>54.46898008566459</v>
          </cell>
          <cell r="CS69">
            <v>219.12097080706619</v>
          </cell>
          <cell r="CT69">
            <v>54.230453155510332</v>
          </cell>
          <cell r="CU69">
            <v>53.994825251496643</v>
          </cell>
          <cell r="CV69">
            <v>53.779253892107825</v>
          </cell>
          <cell r="CW69">
            <v>53.557790855825225</v>
          </cell>
          <cell r="CX69">
            <v>215.55719001487554</v>
          </cell>
          <cell r="CY69">
            <v>53.31441699335079</v>
          </cell>
          <cell r="CZ69">
            <v>53.075063397374848</v>
          </cell>
          <cell r="DA69">
            <v>52.8532682862282</v>
          </cell>
          <cell r="DB69">
            <v>52.628708447360196</v>
          </cell>
          <cell r="DC69">
            <v>211.86673352062877</v>
          </cell>
          <cell r="DD69">
            <v>52.388020181591614</v>
          </cell>
          <cell r="DE69">
            <v>52.151388930631136</v>
          </cell>
          <cell r="DF69">
            <v>51.930611605469885</v>
          </cell>
          <cell r="DG69">
            <v>51.709316194826805</v>
          </cell>
          <cell r="DH69">
            <v>208.17502867624225</v>
          </cell>
          <cell r="DI69">
            <v>51.477105490565286</v>
          </cell>
          <cell r="DJ69">
            <v>51.249291859027203</v>
          </cell>
          <cell r="DK69">
            <v>51.03427164609041</v>
          </cell>
          <cell r="DL69">
            <v>50.819745188071799</v>
          </cell>
          <cell r="DM69">
            <v>204.57650617180488</v>
          </cell>
        </row>
        <row r="71">
          <cell r="A71" t="str">
            <v>ARPU Operator 4</v>
          </cell>
          <cell r="B71" t="str">
            <v>Viag Interkom ARPU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72.202877007085675</v>
          </cell>
          <cell r="L71">
            <v>0</v>
          </cell>
          <cell r="M71">
            <v>68.560368272799337</v>
          </cell>
          <cell r="N71">
            <v>60.973739341306178</v>
          </cell>
          <cell r="O71">
            <v>55.54594142607786</v>
          </cell>
          <cell r="P71">
            <v>50.970703859598139</v>
          </cell>
          <cell r="Q71">
            <v>218.69988980799533</v>
          </cell>
          <cell r="R71">
            <v>49.704471268616416</v>
          </cell>
          <cell r="S71">
            <v>49.079281031976251</v>
          </cell>
          <cell r="T71">
            <v>48.532266301921481</v>
          </cell>
          <cell r="U71">
            <v>47.823151828554224</v>
          </cell>
          <cell r="V71">
            <v>194.45145572064843</v>
          </cell>
          <cell r="W71">
            <v>47.203034308370448</v>
          </cell>
          <cell r="X71">
            <v>46.898804310732963</v>
          </cell>
          <cell r="Y71">
            <v>46.738124680045672</v>
          </cell>
          <cell r="Z71">
            <v>46.44574176072372</v>
          </cell>
          <cell r="AA71">
            <v>187.12387756472597</v>
          </cell>
          <cell r="AB71">
            <v>46.13463766685171</v>
          </cell>
          <cell r="AC71">
            <v>46.153246787236007</v>
          </cell>
          <cell r="AD71">
            <v>46.470998003985272</v>
          </cell>
          <cell r="AE71">
            <v>46.747683259380146</v>
          </cell>
          <cell r="AF71">
            <v>185.6178936347732</v>
          </cell>
          <cell r="AG71">
            <v>46.921372884781867</v>
          </cell>
          <cell r="AH71">
            <v>47.30114275970071</v>
          </cell>
          <cell r="AI71">
            <v>47.93129523823665</v>
          </cell>
          <cell r="AJ71">
            <v>48.477684764522067</v>
          </cell>
          <cell r="AK71">
            <v>190.84414073126706</v>
          </cell>
          <cell r="AL71">
            <v>48.848074310409842</v>
          </cell>
          <cell r="AM71">
            <v>49.341415165332457</v>
          </cell>
          <cell r="AN71">
            <v>50.029724590956349</v>
          </cell>
          <cell r="AO71">
            <v>50.620391982674221</v>
          </cell>
          <cell r="AP71">
            <v>199.027420733528</v>
          </cell>
          <cell r="AQ71">
            <v>51.011265678448162</v>
          </cell>
          <cell r="AR71">
            <v>51.480690772995878</v>
          </cell>
          <cell r="AS71">
            <v>52.117224541203178</v>
          </cell>
          <cell r="AT71">
            <v>52.658408660161072</v>
          </cell>
          <cell r="AU71">
            <v>207.40593612285213</v>
          </cell>
          <cell r="AV71">
            <v>53.001782793549523</v>
          </cell>
          <cell r="AW71">
            <v>53.396821020313652</v>
          </cell>
          <cell r="AX71">
            <v>53.935155589669399</v>
          </cell>
          <cell r="AY71">
            <v>54.388291477037477</v>
          </cell>
          <cell r="AZ71">
            <v>214.81682113994418</v>
          </cell>
          <cell r="BA71">
            <v>54.668007266406619</v>
          </cell>
          <cell r="BB71">
            <v>54.978923692954908</v>
          </cell>
          <cell r="BC71">
            <v>55.398701051928747</v>
          </cell>
          <cell r="BD71">
            <v>55.743227214884612</v>
          </cell>
          <cell r="BE71">
            <v>220.84997048548763</v>
          </cell>
          <cell r="BF71">
            <v>55.930500716094208</v>
          </cell>
          <cell r="BG71">
            <v>56.137408514486076</v>
          </cell>
          <cell r="BH71">
            <v>56.436716685407021</v>
          </cell>
          <cell r="BI71">
            <v>56.671746099266862</v>
          </cell>
          <cell r="BJ71">
            <v>225.21187241907882</v>
          </cell>
          <cell r="BK71">
            <v>56.767446167464854</v>
          </cell>
          <cell r="BL71">
            <v>56.873865723560023</v>
          </cell>
          <cell r="BM71">
            <v>57.058670293844877</v>
          </cell>
          <cell r="BN71">
            <v>57.190421294623242</v>
          </cell>
          <cell r="BO71">
            <v>227.90760879519374</v>
          </cell>
          <cell r="BP71">
            <v>57.210579696867576</v>
          </cell>
          <cell r="BQ71">
            <v>57.236447063342013</v>
          </cell>
          <cell r="BR71">
            <v>57.319569848252165</v>
          </cell>
          <cell r="BS71">
            <v>57.358828939706079</v>
          </cell>
          <cell r="BT71">
            <v>229.13068266744617</v>
          </cell>
          <cell r="BU71">
            <v>57.303849535799614</v>
          </cell>
          <cell r="BV71">
            <v>57.252689237689864</v>
          </cell>
          <cell r="BW71">
            <v>57.250140477442244</v>
          </cell>
          <cell r="BX71">
            <v>57.212041263983146</v>
          </cell>
          <cell r="BY71">
            <v>229.01641486902989</v>
          </cell>
          <cell r="BZ71">
            <v>57.095573574845389</v>
          </cell>
          <cell r="CA71">
            <v>56.980827281500154</v>
          </cell>
          <cell r="CB71">
            <v>56.90731089858474</v>
          </cell>
          <cell r="CC71">
            <v>56.805442008773788</v>
          </cell>
          <cell r="CD71">
            <v>227.78275172655145</v>
          </cell>
          <cell r="CE71">
            <v>56.642549710371739</v>
          </cell>
          <cell r="CF71">
            <v>56.480746892492625</v>
          </cell>
          <cell r="CG71">
            <v>56.349171133177514</v>
          </cell>
          <cell r="CH71">
            <v>56.195241406176898</v>
          </cell>
          <cell r="CI71">
            <v>225.65971673631589</v>
          </cell>
          <cell r="CJ71">
            <v>55.990337297735969</v>
          </cell>
          <cell r="CK71">
            <v>55.785748206341722</v>
          </cell>
          <cell r="CL71">
            <v>55.60715402306036</v>
          </cell>
          <cell r="CM71">
            <v>55.413464463290858</v>
          </cell>
          <cell r="CN71">
            <v>222.78876131231385</v>
          </cell>
          <cell r="CO71">
            <v>55.180330533190592</v>
          </cell>
          <cell r="CP71">
            <v>54.949980490703936</v>
          </cell>
          <cell r="CQ71">
            <v>54.744022196502733</v>
          </cell>
          <cell r="CR71">
            <v>54.528558310832629</v>
          </cell>
          <cell r="CS71">
            <v>219.39563875624273</v>
          </cell>
          <cell r="CT71">
            <v>54.285343446185635</v>
          </cell>
          <cell r="CU71">
            <v>54.045335830037963</v>
          </cell>
          <cell r="CV71">
            <v>53.825024492177548</v>
          </cell>
          <cell r="CW71">
            <v>53.599292145055323</v>
          </cell>
          <cell r="CX71">
            <v>215.74849678251596</v>
          </cell>
          <cell r="CY71">
            <v>53.352631686458345</v>
          </cell>
          <cell r="CZ71">
            <v>53.110212449151675</v>
          </cell>
          <cell r="DA71">
            <v>52.885115350771684</v>
          </cell>
          <cell r="DB71">
            <v>52.657584615642612</v>
          </cell>
          <cell r="DC71">
            <v>211.99975299434658</v>
          </cell>
          <cell r="DD71">
            <v>52.41460303095721</v>
          </cell>
          <cell r="DE71">
            <v>52.175834936981339</v>
          </cell>
          <cell r="DF71">
            <v>51.952766778269385</v>
          </cell>
          <cell r="DG71">
            <v>51.729411057305093</v>
          </cell>
          <cell r="DH71">
            <v>208.26749211428503</v>
          </cell>
          <cell r="DI71">
            <v>51.495604154300054</v>
          </cell>
          <cell r="DJ71">
            <v>51.26630352960607</v>
          </cell>
          <cell r="DK71">
            <v>51.049695920227904</v>
          </cell>
          <cell r="DL71">
            <v>50.83374154403846</v>
          </cell>
          <cell r="DM71">
            <v>204.64082559051843</v>
          </cell>
        </row>
        <row r="73">
          <cell r="A73" t="str">
            <v>ARPU Operator 5</v>
          </cell>
          <cell r="B73" t="str">
            <v>3G Entrant ARPU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62.483563833438417</v>
          </cell>
          <cell r="AC73">
            <v>63.278310531535119</v>
          </cell>
          <cell r="AD73">
            <v>63.97635158995147</v>
          </cell>
          <cell r="AE73">
            <v>64.581165240773515</v>
          </cell>
          <cell r="AF73">
            <v>256.51927642157239</v>
          </cell>
          <cell r="AG73">
            <v>65.143563927430606</v>
          </cell>
          <cell r="AH73">
            <v>65.647557152843206</v>
          </cell>
          <cell r="AI73">
            <v>66.076877471532327</v>
          </cell>
          <cell r="AJ73">
            <v>66.419273499756443</v>
          </cell>
          <cell r="AK73">
            <v>263.90649912489437</v>
          </cell>
          <cell r="AL73">
            <v>66.728466924504147</v>
          </cell>
          <cell r="AM73">
            <v>66.986833450697972</v>
          </cell>
          <cell r="AN73">
            <v>67.172602070426052</v>
          </cell>
          <cell r="AO73">
            <v>67.302645975560438</v>
          </cell>
          <cell r="AP73">
            <v>268.36183623399535</v>
          </cell>
          <cell r="AQ73">
            <v>67.402289832136461</v>
          </cell>
          <cell r="AR73">
            <v>67.469198690351035</v>
          </cell>
          <cell r="AS73">
            <v>67.493948648808015</v>
          </cell>
          <cell r="AT73">
            <v>67.479971350806196</v>
          </cell>
          <cell r="AU73">
            <v>269.86166534746826</v>
          </cell>
          <cell r="AV73">
            <v>67.441154791129151</v>
          </cell>
          <cell r="AW73">
            <v>67.379181532285216</v>
          </cell>
          <cell r="AX73">
            <v>67.291746511249215</v>
          </cell>
          <cell r="AY73">
            <v>67.179498179774384</v>
          </cell>
          <cell r="AZ73">
            <v>269.24849840849839</v>
          </cell>
          <cell r="BA73">
            <v>67.062317225753233</v>
          </cell>
          <cell r="BB73">
            <v>66.924474193460568</v>
          </cell>
          <cell r="BC73">
            <v>66.754380865881402</v>
          </cell>
          <cell r="BD73">
            <v>66.567277542788204</v>
          </cell>
          <cell r="BE73">
            <v>267.24307524303265</v>
          </cell>
          <cell r="BF73">
            <v>66.37512593552718</v>
          </cell>
          <cell r="BG73">
            <v>66.168454175041433</v>
          </cell>
          <cell r="BH73">
            <v>65.94056753605382</v>
          </cell>
          <cell r="BI73">
            <v>65.70115367507411</v>
          </cell>
          <cell r="BJ73">
            <v>264.1128062742755</v>
          </cell>
          <cell r="BK73">
            <v>65.456049142611604</v>
          </cell>
          <cell r="BL73">
            <v>65.199284302169687</v>
          </cell>
          <cell r="BM73">
            <v>64.928956967738188</v>
          </cell>
          <cell r="BN73">
            <v>64.651438481880632</v>
          </cell>
          <cell r="BO73">
            <v>260.16450724829133</v>
          </cell>
          <cell r="BP73">
            <v>64.378142316899797</v>
          </cell>
          <cell r="BQ73">
            <v>64.095531687339701</v>
          </cell>
          <cell r="BR73">
            <v>63.794531462373968</v>
          </cell>
          <cell r="BS73">
            <v>63.48846559037451</v>
          </cell>
          <cell r="BT73">
            <v>255.69132082434854</v>
          </cell>
          <cell r="BU73">
            <v>63.186102998232826</v>
          </cell>
          <cell r="BV73">
            <v>62.877689393132052</v>
          </cell>
          <cell r="BW73">
            <v>62.556190547176257</v>
          </cell>
          <cell r="BX73">
            <v>62.23121145517576</v>
          </cell>
          <cell r="BY73">
            <v>250.79319871925549</v>
          </cell>
          <cell r="BZ73">
            <v>61.909769990403234</v>
          </cell>
          <cell r="CA73">
            <v>61.58356709398933</v>
          </cell>
          <cell r="CB73">
            <v>61.248084223896306</v>
          </cell>
          <cell r="CC73">
            <v>60.910349381098911</v>
          </cell>
          <cell r="CD73">
            <v>245.60182104708232</v>
          </cell>
          <cell r="CE73">
            <v>60.579803053599228</v>
          </cell>
          <cell r="CF73">
            <v>60.245898717606778</v>
          </cell>
          <cell r="CG73">
            <v>59.900573045202535</v>
          </cell>
          <cell r="CH73">
            <v>59.553932458647992</v>
          </cell>
          <cell r="CI73">
            <v>240.23829290807026</v>
          </cell>
          <cell r="CJ73">
            <v>59.212660273905072</v>
          </cell>
          <cell r="CK73">
            <v>58.868721394967636</v>
          </cell>
          <cell r="CL73">
            <v>58.516476175061648</v>
          </cell>
          <cell r="CM73">
            <v>58.165767895234467</v>
          </cell>
          <cell r="CN73">
            <v>234.72921163239187</v>
          </cell>
          <cell r="CO73">
            <v>57.821704437489153</v>
          </cell>
          <cell r="CP73">
            <v>57.478108258182473</v>
          </cell>
          <cell r="CQ73">
            <v>57.130486815698013</v>
          </cell>
          <cell r="CR73">
            <v>56.786649663115362</v>
          </cell>
          <cell r="CS73">
            <v>229.18856295199967</v>
          </cell>
          <cell r="CT73">
            <v>56.452861445990891</v>
          </cell>
          <cell r="CU73">
            <v>56.12066197351993</v>
          </cell>
          <cell r="CV73">
            <v>55.784843380302711</v>
          </cell>
          <cell r="CW73">
            <v>55.454301971368224</v>
          </cell>
          <cell r="CX73">
            <v>223.7891572255557</v>
          </cell>
          <cell r="CY73">
            <v>55.133770229464041</v>
          </cell>
          <cell r="CZ73">
            <v>54.816369556676442</v>
          </cell>
          <cell r="DA73">
            <v>54.49735382057149</v>
          </cell>
          <cell r="DB73">
            <v>54.184527387626595</v>
          </cell>
          <cell r="DC73">
            <v>218.61255120150005</v>
          </cell>
          <cell r="DD73">
            <v>53.881466619352246</v>
          </cell>
          <cell r="DE73">
            <v>53.581926038778967</v>
          </cell>
          <cell r="DF73">
            <v>53.282753008037048</v>
          </cell>
          <cell r="DG73">
            <v>52.990253253111369</v>
          </cell>
          <cell r="DH73">
            <v>213.72035734513301</v>
          </cell>
          <cell r="DI73">
            <v>52.707829835643771</v>
          </cell>
          <cell r="DJ73">
            <v>52.429542038578973</v>
          </cell>
          <cell r="DK73">
            <v>52.15165812661099</v>
          </cell>
          <cell r="DL73">
            <v>51.880072493713143</v>
          </cell>
          <cell r="DM73">
            <v>209.15597075579959</v>
          </cell>
        </row>
        <row r="75">
          <cell r="A75" t="str">
            <v>ARPU Operator 6</v>
          </cell>
          <cell r="B75" t="str">
            <v>ARPU Operator 6</v>
          </cell>
        </row>
        <row r="77">
          <cell r="A77" t="str">
            <v>ARPU Operator 7</v>
          </cell>
          <cell r="B77" t="str">
            <v>ARPU Operator 7</v>
          </cell>
        </row>
        <row r="79">
          <cell r="A79" t="str">
            <v>ARPU Operator 8</v>
          </cell>
          <cell r="B79" t="str">
            <v>ARPU Operator 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 Grouping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FI内訳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소요시간"/>
      <sheetName val="ITEM-LIST"/>
      <sheetName val="AFFI内訳"/>
      <sheetName val="Dump"/>
      <sheetName val="Schedule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sues"/>
      <sheetName val="Cash and Bank - Schedule 6"/>
      <sheetName val="Cash and Bank - Schedule 7"/>
      <sheetName val="Summary of FA - consolidated"/>
      <sheetName val="Summary of Deposits"/>
      <sheetName val="Summary of Borrowings"/>
      <sheetName val="Other Assets"/>
      <sheetName val="Other Liabilities"/>
      <sheetName val="Interest income"/>
      <sheetName val="Interest expenses"/>
      <sheetName val="Non-interest income"/>
      <sheetName val="Non-interest expenses"/>
      <sheetName val="Investments"/>
      <sheetName val="Information"/>
      <sheetName val="Telval"/>
      <sheetName val="Sheet1"/>
      <sheetName val="Cash_and_Bank_-_Schedule_6"/>
      <sheetName val="Cash_and_Bank_-_Schedule_7"/>
      <sheetName val="Summary_of_FA_-_consolidated"/>
      <sheetName val="Summary_of_Deposits"/>
      <sheetName val="Summary_of_Borrowings"/>
      <sheetName val="Other_Assets"/>
      <sheetName val="Other_Liabilities"/>
      <sheetName val="Interest_income"/>
      <sheetName val="Interest_expenses"/>
      <sheetName val="Non-interest_income"/>
      <sheetName val="Non-interest_expenses"/>
      <sheetName val="old_serial no."/>
      <sheetName val="tot_ass_9697"/>
      <sheetName val="ESI &amp; PF DELHI"/>
      <sheetName val="ASSUMPTIONS"/>
      <sheetName val="A"/>
      <sheetName val="S80-MP"/>
      <sheetName val="P&amp;L"/>
    </sheetNames>
    <sheetDataSet>
      <sheetData sheetId="0" refreshError="1"/>
      <sheetData sheetId="1" refreshError="1"/>
      <sheetData sheetId="2" refreshError="1">
        <row r="16">
          <cell r="B16" t="str">
            <v>- with other banks in India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#</v>
          </cell>
          <cell r="B17" t="str">
            <v>- with other banks and branches outside India ^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B18" t="str">
            <v>Interest bearing deposits:</v>
          </cell>
        </row>
        <row r="19">
          <cell r="B19" t="str">
            <v>- with other banks in India</v>
          </cell>
          <cell r="C19">
            <v>51000</v>
          </cell>
          <cell r="D19">
            <v>0</v>
          </cell>
          <cell r="E19">
            <v>0</v>
          </cell>
          <cell r="F19">
            <v>51000</v>
          </cell>
          <cell r="G19">
            <v>73000</v>
          </cell>
          <cell r="H19">
            <v>0</v>
          </cell>
          <cell r="I19">
            <v>0</v>
          </cell>
          <cell r="J19">
            <v>73000</v>
          </cell>
          <cell r="K19">
            <v>59500</v>
          </cell>
          <cell r="L19">
            <v>0</v>
          </cell>
          <cell r="M19">
            <v>0</v>
          </cell>
          <cell r="N19">
            <v>59500</v>
          </cell>
        </row>
        <row r="20">
          <cell r="A20" t="str">
            <v>#</v>
          </cell>
          <cell r="B20" t="str">
            <v>- with other banks and branches outside India ^^</v>
          </cell>
          <cell r="C20">
            <v>11372</v>
          </cell>
          <cell r="D20">
            <v>11372</v>
          </cell>
          <cell r="E20">
            <v>0</v>
          </cell>
          <cell r="F20">
            <v>0</v>
          </cell>
          <cell r="G20">
            <v>10043</v>
          </cell>
          <cell r="H20">
            <v>4503.84</v>
          </cell>
          <cell r="I20">
            <v>0</v>
          </cell>
          <cell r="J20">
            <v>5539.16</v>
          </cell>
          <cell r="K20">
            <v>4397</v>
          </cell>
          <cell r="L20">
            <v>2995.63</v>
          </cell>
          <cell r="M20">
            <v>0</v>
          </cell>
          <cell r="N20">
            <v>1401.37</v>
          </cell>
        </row>
        <row r="21">
          <cell r="A21" t="str">
            <v>Balances with Banks and Money at Call &amp; Short Notice</v>
          </cell>
          <cell r="C21">
            <v>102806</v>
          </cell>
          <cell r="D21">
            <v>16157.48</v>
          </cell>
          <cell r="E21">
            <v>0</v>
          </cell>
          <cell r="F21">
            <v>86648.52</v>
          </cell>
          <cell r="G21">
            <v>109025</v>
          </cell>
          <cell r="H21">
            <v>10431.98</v>
          </cell>
          <cell r="I21">
            <v>2.6</v>
          </cell>
          <cell r="J21">
            <v>98590.420000000013</v>
          </cell>
          <cell r="K21">
            <v>106889</v>
          </cell>
          <cell r="L21">
            <v>13025.810000000001</v>
          </cell>
          <cell r="M21">
            <v>10.6</v>
          </cell>
          <cell r="N21">
            <v>93852.59</v>
          </cell>
        </row>
        <row r="23">
          <cell r="A23" t="str">
            <v>#  For foreign currency denominated deposits included above, please fill Table P5.3</v>
          </cell>
        </row>
        <row r="24">
          <cell r="A24" t="str">
            <v>Totals to tally with Schedule 7 of the financial statements for each year.</v>
          </cell>
        </row>
        <row r="25">
          <cell r="A25" t="str">
            <v>No amounts are to be filled in areas which are shaded Grey.</v>
          </cell>
        </row>
        <row r="27">
          <cell r="A27" t="str">
            <v>Table P5.3:  In case of foreign currency denominated deposits/balances included above, specify the foreign currency and the foreign currency amount for each deposit and in local currency</v>
          </cell>
        </row>
        <row r="28">
          <cell r="A28" t="str">
            <v xml:space="preserve">As at March 31, </v>
          </cell>
          <cell r="C28" t="str">
            <v xml:space="preserve">Foreign </v>
          </cell>
          <cell r="D28" t="str">
            <v>Total Amount in Foreign Currency</v>
          </cell>
          <cell r="G28" t="str">
            <v>Total Amount in Local Currency</v>
          </cell>
        </row>
        <row r="29">
          <cell r="C29" t="str">
            <v>Currency</v>
          </cell>
          <cell r="D29">
            <v>2000</v>
          </cell>
          <cell r="E29">
            <v>2001</v>
          </cell>
          <cell r="F29">
            <v>2002</v>
          </cell>
          <cell r="G29">
            <v>2000</v>
          </cell>
          <cell r="H29">
            <v>2001</v>
          </cell>
          <cell r="I29">
            <v>2002</v>
          </cell>
        </row>
        <row r="30">
          <cell r="A30" t="str">
            <v>*</v>
          </cell>
          <cell r="B30" t="str">
            <v>Non-interest bearing current account balances with other banks outside India:</v>
          </cell>
        </row>
        <row r="34">
          <cell r="B34" t="str">
            <v>Total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>**</v>
          </cell>
          <cell r="B35" t="str">
            <v>Interest bearing current account balances with other banks outside India:</v>
          </cell>
        </row>
        <row r="39">
          <cell r="B39" t="str">
            <v>Total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A40" t="str">
            <v>***</v>
          </cell>
          <cell r="B40" t="str">
            <v>Money-at-call and short notice - Outside India</v>
          </cell>
        </row>
        <row r="44">
          <cell r="B44" t="str">
            <v>Total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ing"/>
      <sheetName val="Fwd"/>
      <sheetName val="Spot"/>
      <sheetName val="Forward"/>
      <sheetName val="Option"/>
      <sheetName val="IRS"/>
      <sheetName val="Utilisation"/>
      <sheetName val="Hedge effectiveness"/>
      <sheetName val="Effective Rates"/>
      <sheetName val="Trend"/>
      <sheetName val="SDM"/>
      <sheetName val="Valuation"/>
      <sheetName val="Yen"/>
      <sheetName val="Consultant"/>
      <sheetName val="Bank confo"/>
      <sheetName val="Deals"/>
      <sheetName val="Roll over"/>
      <sheetName val="Limits"/>
      <sheetName val="Daily approval"/>
      <sheetName val="Premiums"/>
      <sheetName val="Past perfom"/>
      <sheetName val="Quotes"/>
      <sheetName val="LC"/>
      <sheetName val="working"/>
      <sheetName val="Presentation1"/>
      <sheetName val="Notes"/>
      <sheetName val="IRS mismatch"/>
      <sheetName val="Import details"/>
      <sheetName val="DS details"/>
      <sheetName val="Unwind"/>
      <sheetName val="Outstanding underlying"/>
      <sheetName val="Premium woff"/>
      <sheetName val="Coal"/>
      <sheetName val="IFC ADB"/>
      <sheetName val="HSBC proposal"/>
      <sheetName val="ITEM-LIST"/>
      <sheetName val="COR"/>
      <sheetName val="NOA Data"/>
      <sheetName val="Masters"/>
      <sheetName val="HIGMAN9798"/>
      <sheetName val="Higman(B)9798"/>
      <sheetName val="SCHAEFER9798"/>
      <sheetName val="Schaefer(B) 9798"/>
      <sheetName val="SCHULMEYER9798"/>
      <sheetName val="Schulmeyer(B)9798"/>
      <sheetName val="SMITH9798"/>
      <sheetName val="Smith(B)9798"/>
      <sheetName val="Sheet1"/>
      <sheetName val="old_serial no."/>
      <sheetName val="tot_ass_9697"/>
    </sheetNames>
    <sheetDataSet>
      <sheetData sheetId="0"/>
      <sheetData sheetId="1"/>
      <sheetData sheetId="2">
        <row r="19">
          <cell r="E19">
            <v>4438756</v>
          </cell>
        </row>
      </sheetData>
      <sheetData sheetId="3">
        <row r="28">
          <cell r="A28" t="str">
            <v>ID NO</v>
          </cell>
          <cell r="B28" t="str">
            <v>Contract</v>
          </cell>
          <cell r="C28" t="str">
            <v>Deal no.</v>
          </cell>
          <cell r="D28" t="str">
            <v xml:space="preserve">Bank </v>
          </cell>
          <cell r="E28" t="str">
            <v>Entered</v>
          </cell>
          <cell r="F28" t="str">
            <v>Expiry</v>
          </cell>
          <cell r="G28" t="str">
            <v>Value</v>
          </cell>
          <cell r="H28" t="str">
            <v>Spot</v>
          </cell>
          <cell r="I28" t="str">
            <v>Date</v>
          </cell>
          <cell r="J28" t="str">
            <v>Margin</v>
          </cell>
          <cell r="K28" t="str">
            <v>Final</v>
          </cell>
          <cell r="L28" t="str">
            <v>Contract</v>
          </cell>
          <cell r="M28" t="str">
            <v>Amount</v>
          </cell>
          <cell r="N28" t="str">
            <v>Party</v>
          </cell>
          <cell r="O28" t="str">
            <v>RNS</v>
          </cell>
          <cell r="P28" t="str">
            <v>SR</v>
          </cell>
          <cell r="Q28" t="str">
            <v>SD</v>
          </cell>
          <cell r="R28" t="str">
            <v>Amount</v>
          </cell>
          <cell r="S28" t="str">
            <v>Party</v>
          </cell>
          <cell r="T28" t="str">
            <v>Package</v>
          </cell>
          <cell r="U28" t="str">
            <v>Date</v>
          </cell>
          <cell r="V28" t="str">
            <v>Amount</v>
          </cell>
          <cell r="W28" t="str">
            <v>Date</v>
          </cell>
          <cell r="X28" t="str">
            <v>Rate</v>
          </cell>
          <cell r="Y28" t="str">
            <v>Wash rate</v>
          </cell>
          <cell r="Z28" t="str">
            <v>Link</v>
          </cell>
          <cell r="AA28" t="str">
            <v>RNS</v>
          </cell>
          <cell r="AB28" t="str">
            <v>SR</v>
          </cell>
          <cell r="AC28" t="str">
            <v>SD</v>
          </cell>
          <cell r="AD28" t="str">
            <v>Reason</v>
          </cell>
          <cell r="AE28" t="str">
            <v>Balance</v>
          </cell>
          <cell r="AF28" t="str">
            <v>Total cost</v>
          </cell>
        </row>
        <row r="29">
          <cell r="A29" t="str">
            <v>IMF Jun10 1</v>
          </cell>
          <cell r="B29" t="str">
            <v>0999510FS0077817</v>
          </cell>
          <cell r="C29" t="str">
            <v>IM USD Forward/10-11/01</v>
          </cell>
          <cell r="D29" t="str">
            <v>SBI</v>
          </cell>
          <cell r="E29">
            <v>40326</v>
          </cell>
          <cell r="F29">
            <v>40350</v>
          </cell>
          <cell r="G29">
            <v>3000000</v>
          </cell>
          <cell r="H29">
            <v>46.604999999999997</v>
          </cell>
          <cell r="I29">
            <v>9.2499999999999999E-2</v>
          </cell>
          <cell r="J29">
            <v>2.5000000000000001E-3</v>
          </cell>
          <cell r="K29">
            <v>46.699999999999996</v>
          </cell>
          <cell r="N29" t="str">
            <v>Doossan</v>
          </cell>
          <cell r="R29">
            <v>3000000</v>
          </cell>
          <cell r="S29" t="str">
            <v>Doosan</v>
          </cell>
          <cell r="T29" t="str">
            <v>Boiler offshore</v>
          </cell>
          <cell r="U29">
            <v>40350</v>
          </cell>
          <cell r="Z29">
            <v>-2.4052796843461692</v>
          </cell>
          <cell r="AE29">
            <v>0</v>
          </cell>
        </row>
        <row r="30">
          <cell r="A30" t="str">
            <v>IMF Aug10 1</v>
          </cell>
          <cell r="B30" t="str">
            <v>0999510FS0079128</v>
          </cell>
          <cell r="C30" t="str">
            <v>IM USD Forward/10-11/02</v>
          </cell>
          <cell r="D30" t="str">
            <v>SBI</v>
          </cell>
          <cell r="E30">
            <v>40394</v>
          </cell>
          <cell r="F30">
            <v>40399</v>
          </cell>
          <cell r="G30">
            <v>112448.18501170959</v>
          </cell>
          <cell r="H30">
            <v>46.21</v>
          </cell>
          <cell r="I30">
            <v>0.02</v>
          </cell>
          <cell r="J30">
            <v>2.5000000000000001E-3</v>
          </cell>
          <cell r="K30">
            <v>46.232500000000002</v>
          </cell>
          <cell r="N30" t="str">
            <v>Toshiba</v>
          </cell>
          <cell r="R30">
            <v>112448.18501170959</v>
          </cell>
          <cell r="S30" t="str">
            <v>Toshiba</v>
          </cell>
          <cell r="T30" t="str">
            <v>Turbine</v>
          </cell>
          <cell r="U30">
            <v>40399</v>
          </cell>
          <cell r="AE30">
            <v>0</v>
          </cell>
        </row>
        <row r="31">
          <cell r="A31" t="str">
            <v>IMF Aug10 2</v>
          </cell>
          <cell r="B31" t="str">
            <v>0999510FS0079249</v>
          </cell>
          <cell r="C31" t="str">
            <v>IM USD Forward/10-11/03</v>
          </cell>
          <cell r="D31" t="str">
            <v>SBI</v>
          </cell>
          <cell r="E31">
            <v>40400</v>
          </cell>
          <cell r="F31">
            <v>40421</v>
          </cell>
          <cell r="G31">
            <v>10000000</v>
          </cell>
          <cell r="H31">
            <v>46.34</v>
          </cell>
          <cell r="I31">
            <v>0.129</v>
          </cell>
          <cell r="J31">
            <v>2.5000000000000001E-3</v>
          </cell>
          <cell r="K31">
            <v>46.471499999999999</v>
          </cell>
          <cell r="N31" t="str">
            <v>Various</v>
          </cell>
          <cell r="R31">
            <v>10000000</v>
          </cell>
          <cell r="S31" t="str">
            <v>Doosan</v>
          </cell>
          <cell r="T31" t="str">
            <v>Boiler offshore</v>
          </cell>
          <cell r="U31">
            <v>40403</v>
          </cell>
          <cell r="AE31">
            <v>0</v>
          </cell>
        </row>
        <row r="32">
          <cell r="A32" t="str">
            <v>IMF Oct10 1</v>
          </cell>
          <cell r="B32" t="str">
            <v>0999510FS0079590</v>
          </cell>
          <cell r="C32" t="str">
            <v>IM USD Forward/10-11/04</v>
          </cell>
          <cell r="D32" t="str">
            <v>SBI</v>
          </cell>
          <cell r="E32">
            <v>40420</v>
          </cell>
          <cell r="F32">
            <v>40452</v>
          </cell>
          <cell r="G32">
            <v>7000000</v>
          </cell>
          <cell r="H32">
            <v>46.8125</v>
          </cell>
          <cell r="I32">
            <v>0.21</v>
          </cell>
          <cell r="J32">
            <v>2.5000000000000001E-3</v>
          </cell>
          <cell r="K32">
            <v>47.024999999999999</v>
          </cell>
          <cell r="M32" t="str">
            <v>Underlying</v>
          </cell>
          <cell r="N32" t="str">
            <v>Toshiba</v>
          </cell>
          <cell r="O32" t="str">
            <v>Approval</v>
          </cell>
          <cell r="R32">
            <v>7000000</v>
          </cell>
          <cell r="S32" t="str">
            <v>Toshiba</v>
          </cell>
          <cell r="T32" t="str">
            <v>Turbine</v>
          </cell>
          <cell r="U32">
            <v>40452</v>
          </cell>
          <cell r="V32" t="str">
            <v>Rollover</v>
          </cell>
          <cell r="AA32" t="str">
            <v>Approval for roll over</v>
          </cell>
          <cell r="AE32">
            <v>0</v>
          </cell>
        </row>
        <row r="33">
          <cell r="A33" t="str">
            <v>IMF Oct10 2</v>
          </cell>
          <cell r="B33" t="str">
            <v>0999510FS0079931</v>
          </cell>
          <cell r="C33" t="str">
            <v>IM USD Forward/10-11/05</v>
          </cell>
          <cell r="D33" t="str">
            <v>SBI</v>
          </cell>
          <cell r="E33">
            <v>40434</v>
          </cell>
          <cell r="F33">
            <v>40480</v>
          </cell>
          <cell r="G33">
            <v>13000000</v>
          </cell>
          <cell r="H33">
            <v>46.335000000000001</v>
          </cell>
          <cell r="I33">
            <v>0.32</v>
          </cell>
          <cell r="J33">
            <v>2.5000000000000001E-3</v>
          </cell>
          <cell r="K33">
            <v>46.657499999999999</v>
          </cell>
          <cell r="L33" t="str">
            <v>Contract</v>
          </cell>
          <cell r="M33" t="str">
            <v>Amount</v>
          </cell>
          <cell r="N33" t="str">
            <v>Import</v>
          </cell>
          <cell r="O33" t="str">
            <v>RNS</v>
          </cell>
          <cell r="P33" t="str">
            <v>SR</v>
          </cell>
          <cell r="Q33" t="str">
            <v>SD</v>
          </cell>
          <cell r="R33">
            <v>13000000</v>
          </cell>
          <cell r="S33" t="str">
            <v>Toshiba</v>
          </cell>
          <cell r="T33" t="str">
            <v>Turbine</v>
          </cell>
          <cell r="U33">
            <v>40452</v>
          </cell>
          <cell r="V33" t="str">
            <v>Amount</v>
          </cell>
          <cell r="W33" t="str">
            <v>Date</v>
          </cell>
          <cell r="X33" t="str">
            <v>Rate</v>
          </cell>
          <cell r="Y33" t="str">
            <v>Wash rate</v>
          </cell>
          <cell r="Z33" t="str">
            <v>Link</v>
          </cell>
          <cell r="AA33" t="str">
            <v>RNS</v>
          </cell>
          <cell r="AB33" t="str">
            <v>SR</v>
          </cell>
          <cell r="AC33" t="str">
            <v>SD</v>
          </cell>
          <cell r="AD33" t="str">
            <v>Reason</v>
          </cell>
          <cell r="AE33">
            <v>0</v>
          </cell>
          <cell r="AF33" t="str">
            <v>Total cost</v>
          </cell>
        </row>
        <row r="34">
          <cell r="A34" t="str">
            <v>IMF Oct10 3</v>
          </cell>
          <cell r="B34" t="str">
            <v>0999510FS0080031</v>
          </cell>
          <cell r="C34" t="str">
            <v>IM USD Forward/10-11/06</v>
          </cell>
          <cell r="D34" t="str">
            <v>SBI</v>
          </cell>
          <cell r="E34">
            <v>40436</v>
          </cell>
          <cell r="F34">
            <v>40466</v>
          </cell>
          <cell r="G34">
            <v>4000000</v>
          </cell>
          <cell r="H34">
            <v>46.384999999999998</v>
          </cell>
          <cell r="I34">
            <v>0.20499999999999999</v>
          </cell>
          <cell r="J34">
            <v>2.5000000000000001E-3</v>
          </cell>
          <cell r="K34">
            <v>46.592499999999994</v>
          </cell>
          <cell r="N34" t="str">
            <v>Import</v>
          </cell>
          <cell r="R34">
            <v>4000000</v>
          </cell>
          <cell r="S34" t="str">
            <v>Toshiba</v>
          </cell>
          <cell r="T34" t="str">
            <v>Turbine</v>
          </cell>
          <cell r="U34">
            <v>40452</v>
          </cell>
          <cell r="AE34">
            <v>0</v>
          </cell>
        </row>
        <row r="35">
          <cell r="A35" t="str">
            <v>IMF Feb11 1</v>
          </cell>
          <cell r="B35" t="str">
            <v>0999510FS0080099</v>
          </cell>
          <cell r="C35" t="str">
            <v>IM USD Forward/10-11/07</v>
          </cell>
          <cell r="D35" t="str">
            <v>SBI</v>
          </cell>
          <cell r="E35">
            <v>40441</v>
          </cell>
          <cell r="F35">
            <v>40602</v>
          </cell>
          <cell r="G35">
            <v>5000000</v>
          </cell>
          <cell r="H35">
            <v>45.71</v>
          </cell>
          <cell r="I35">
            <v>1.0900000000000001</v>
          </cell>
          <cell r="J35">
            <v>2.5000000000000001E-3</v>
          </cell>
          <cell r="K35">
            <v>46.802500000000002</v>
          </cell>
          <cell r="N35" t="str">
            <v>Import</v>
          </cell>
          <cell r="R35">
            <v>5000000</v>
          </cell>
          <cell r="S35" t="str">
            <v>Areva,Babcock,TPSC,Toshiba</v>
          </cell>
          <cell r="T35" t="str">
            <v>Turbine</v>
          </cell>
          <cell r="U35">
            <v>40399</v>
          </cell>
          <cell r="AE35">
            <v>0</v>
          </cell>
          <cell r="AF35">
            <v>0</v>
          </cell>
        </row>
        <row r="36">
          <cell r="A36" t="str">
            <v>IMF Mar11 1</v>
          </cell>
          <cell r="B36" t="str">
            <v>0999510FS0080098</v>
          </cell>
          <cell r="C36" t="str">
            <v>IM USD Forward/10-11/08</v>
          </cell>
          <cell r="D36" t="str">
            <v>SBI</v>
          </cell>
          <cell r="E36">
            <v>40441</v>
          </cell>
          <cell r="F36">
            <v>40633</v>
          </cell>
          <cell r="G36">
            <v>5000000</v>
          </cell>
          <cell r="H36">
            <v>45.71</v>
          </cell>
          <cell r="I36">
            <v>1.26</v>
          </cell>
          <cell r="J36">
            <v>2.5000000000000001E-3</v>
          </cell>
          <cell r="K36">
            <v>46.972499999999997</v>
          </cell>
          <cell r="N36" t="str">
            <v>Import</v>
          </cell>
          <cell r="R36">
            <v>4999999.9971914776</v>
          </cell>
          <cell r="S36" t="str">
            <v>Utilisation sheet</v>
          </cell>
          <cell r="T36" t="str">
            <v>Boiler offshore</v>
          </cell>
          <cell r="U36">
            <v>40403</v>
          </cell>
          <cell r="AE36">
            <v>2.8085224330425262E-3</v>
          </cell>
          <cell r="AF36">
            <v>0.13192331998609005</v>
          </cell>
        </row>
        <row r="37">
          <cell r="A37" t="str">
            <v>IMF Oct10 4</v>
          </cell>
          <cell r="B37" t="str">
            <v xml:space="preserve">0999510FS0080523 </v>
          </cell>
          <cell r="C37" t="str">
            <v>IM USD Forward/10-11/09</v>
          </cell>
          <cell r="D37" t="str">
            <v>SBI</v>
          </cell>
          <cell r="E37">
            <v>40458</v>
          </cell>
          <cell r="F37">
            <v>40464</v>
          </cell>
          <cell r="G37">
            <v>1340435</v>
          </cell>
          <cell r="H37">
            <v>44.26</v>
          </cell>
          <cell r="I37">
            <v>7.4999999999999997E-3</v>
          </cell>
          <cell r="J37">
            <v>2.5000000000000001E-3</v>
          </cell>
          <cell r="K37">
            <v>44.269999999999996</v>
          </cell>
          <cell r="N37" t="str">
            <v>Bopp &amp; Ruther CCI Wipro Kosep Tectubi</v>
          </cell>
          <cell r="R37">
            <v>1340434.9996410001</v>
          </cell>
          <cell r="S37" t="str">
            <v>Various</v>
          </cell>
          <cell r="T37" t="str">
            <v>Various</v>
          </cell>
          <cell r="U37" t="str">
            <v>Various</v>
          </cell>
          <cell r="AE37">
            <v>3.58999939635396E-4</v>
          </cell>
        </row>
        <row r="38">
          <cell r="A38" t="str">
            <v>IMF Mar11 2</v>
          </cell>
          <cell r="B38" t="str">
            <v>0999510FS0080570</v>
          </cell>
          <cell r="C38" t="str">
            <v>IM USD Forward/10-11/10</v>
          </cell>
          <cell r="D38" t="str">
            <v>SBI</v>
          </cell>
          <cell r="E38">
            <v>40462</v>
          </cell>
          <cell r="F38">
            <v>40633</v>
          </cell>
          <cell r="G38">
            <v>5000000</v>
          </cell>
          <cell r="H38">
            <v>44.435000000000002</v>
          </cell>
          <cell r="I38">
            <v>1.2749999999999999</v>
          </cell>
          <cell r="J38">
            <v>2.5000000000000001E-3</v>
          </cell>
          <cell r="K38">
            <v>45.712499999999999</v>
          </cell>
          <cell r="N38" t="str">
            <v>Import</v>
          </cell>
          <cell r="R38">
            <v>5000000.0000000037</v>
          </cell>
          <cell r="S38" t="str">
            <v>Utilisation sheet</v>
          </cell>
          <cell r="T38" t="str">
            <v>Turbine</v>
          </cell>
          <cell r="U38">
            <v>40452</v>
          </cell>
          <cell r="AE38">
            <v>-3.7252902984619141E-9</v>
          </cell>
          <cell r="AF38">
            <v>-1.7029233276844024E-7</v>
          </cell>
        </row>
        <row r="39">
          <cell r="A39" t="str">
            <v>IMF Oct10 5</v>
          </cell>
          <cell r="B39" t="str">
            <v>0999510FS0080715</v>
          </cell>
          <cell r="C39" t="str">
            <v>IM USD Forward/10-11/11</v>
          </cell>
          <cell r="D39" t="str">
            <v>SBI</v>
          </cell>
          <cell r="E39">
            <v>40470</v>
          </cell>
          <cell r="F39">
            <v>40472</v>
          </cell>
          <cell r="G39">
            <v>1199192.3999999999</v>
          </cell>
          <cell r="H39">
            <v>44.46</v>
          </cell>
          <cell r="I39">
            <v>0.20499999999999999</v>
          </cell>
          <cell r="J39">
            <v>2.5000000000000001E-3</v>
          </cell>
          <cell r="K39">
            <v>44.462499999999999</v>
          </cell>
          <cell r="N39" t="str">
            <v>Wipro Tectubi</v>
          </cell>
          <cell r="R39">
            <v>1199192.3999999999</v>
          </cell>
          <cell r="S39" t="str">
            <v>Various</v>
          </cell>
          <cell r="T39" t="str">
            <v>Various</v>
          </cell>
          <cell r="U39">
            <v>40472</v>
          </cell>
          <cell r="AE39">
            <v>0</v>
          </cell>
        </row>
        <row r="40">
          <cell r="A40" t="str">
            <v>IMF Oct10 6</v>
          </cell>
          <cell r="B40" t="str">
            <v>0999510FS0080099</v>
          </cell>
          <cell r="C40" t="str">
            <v>IM USD Forward/10-11/12</v>
          </cell>
          <cell r="D40" t="str">
            <v>SBI</v>
          </cell>
          <cell r="E40">
            <v>40470</v>
          </cell>
          <cell r="F40">
            <v>40471</v>
          </cell>
          <cell r="G40">
            <v>892000.93556309212</v>
          </cell>
          <cell r="H40">
            <v>44.46</v>
          </cell>
          <cell r="I40">
            <v>-7.4999999999999997E-3</v>
          </cell>
          <cell r="J40">
            <v>2.5000000000000001E-3</v>
          </cell>
          <cell r="K40">
            <v>44.454999999999998</v>
          </cell>
          <cell r="N40" t="str">
            <v>Toshiba</v>
          </cell>
          <cell r="R40">
            <v>892000.94</v>
          </cell>
          <cell r="S40" t="str">
            <v>Toshiba</v>
          </cell>
          <cell r="T40" t="str">
            <v>Turbine</v>
          </cell>
          <cell r="U40">
            <v>40471</v>
          </cell>
          <cell r="AE40">
            <v>-4.4369078241288662E-3</v>
          </cell>
          <cell r="AF40">
            <v>0</v>
          </cell>
        </row>
        <row r="41">
          <cell r="A41" t="str">
            <v>IMF Feb11 2</v>
          </cell>
          <cell r="B41" t="str">
            <v>0999510FS0080938</v>
          </cell>
          <cell r="C41" t="str">
            <v>IM USD Forward/10-11/13</v>
          </cell>
          <cell r="D41" t="str">
            <v>SBI</v>
          </cell>
          <cell r="E41">
            <v>40479</v>
          </cell>
          <cell r="F41">
            <v>40602</v>
          </cell>
          <cell r="G41">
            <v>469625.62581941858</v>
          </cell>
          <cell r="H41">
            <v>44.51</v>
          </cell>
          <cell r="I41">
            <v>0.99</v>
          </cell>
          <cell r="J41">
            <v>2.5000000000000001E-3</v>
          </cell>
          <cell r="K41">
            <v>45.502499999999998</v>
          </cell>
          <cell r="N41" t="str">
            <v>Import</v>
          </cell>
          <cell r="R41">
            <v>469625.62581941858</v>
          </cell>
          <cell r="S41" t="str">
            <v>Toshiba</v>
          </cell>
          <cell r="AE41">
            <v>0</v>
          </cell>
          <cell r="AF41">
            <v>0</v>
          </cell>
        </row>
        <row r="42">
          <cell r="A42" t="str">
            <v>IMF Nov10 1</v>
          </cell>
          <cell r="B42" t="str">
            <v>0999510FS0081317</v>
          </cell>
          <cell r="C42" t="str">
            <v>IM USD Forward/10-11/14</v>
          </cell>
          <cell r="D42" t="str">
            <v>SBI</v>
          </cell>
          <cell r="E42">
            <v>40505</v>
          </cell>
          <cell r="F42">
            <v>40506</v>
          </cell>
          <cell r="G42">
            <v>4934448.17</v>
          </cell>
          <cell r="H42">
            <v>45.6</v>
          </cell>
          <cell r="I42">
            <v>-1.3500000000000002E-2</v>
          </cell>
          <cell r="J42">
            <v>2.5000000000000001E-3</v>
          </cell>
          <cell r="K42">
            <v>45.588999999999999</v>
          </cell>
          <cell r="M42">
            <v>4934448.17</v>
          </cell>
          <cell r="N42" t="str">
            <v>Shaw Seonghwa Doosan spares</v>
          </cell>
          <cell r="R42">
            <v>4934448.17</v>
          </cell>
          <cell r="S42" t="str">
            <v>Various</v>
          </cell>
          <cell r="T42" t="str">
            <v>Various</v>
          </cell>
          <cell r="U42" t="str">
            <v>Various</v>
          </cell>
          <cell r="AE42">
            <v>0</v>
          </cell>
          <cell r="AF42">
            <v>0</v>
          </cell>
        </row>
        <row r="43">
          <cell r="A43" t="str">
            <v>IMF Nov10 2</v>
          </cell>
          <cell r="B43" t="str">
            <v>0999510FS0081320</v>
          </cell>
          <cell r="C43" t="str">
            <v>IM USD Forward/10-11/15</v>
          </cell>
          <cell r="D43" t="str">
            <v>SBI</v>
          </cell>
          <cell r="E43">
            <v>40505</v>
          </cell>
          <cell r="F43">
            <v>40511</v>
          </cell>
          <cell r="G43">
            <v>10000000</v>
          </cell>
          <cell r="H43">
            <v>45.57</v>
          </cell>
          <cell r="I43">
            <v>2.5000000000000001E-2</v>
          </cell>
          <cell r="J43">
            <v>2.5000000000000001E-3</v>
          </cell>
          <cell r="K43">
            <v>45.597499999999997</v>
          </cell>
          <cell r="M43">
            <v>10000000</v>
          </cell>
          <cell r="N43" t="str">
            <v>Doosan</v>
          </cell>
          <cell r="R43">
            <v>10000000</v>
          </cell>
          <cell r="S43" t="str">
            <v>Utilisation sheet</v>
          </cell>
          <cell r="AE43">
            <v>0</v>
          </cell>
          <cell r="AF43">
            <v>0</v>
          </cell>
        </row>
        <row r="44">
          <cell r="A44" t="str">
            <v>IMF Nov10 3</v>
          </cell>
          <cell r="B44" t="str">
            <v>0999510FS0081317</v>
          </cell>
          <cell r="C44" t="str">
            <v>IM USD Forward/10-11/16</v>
          </cell>
          <cell r="D44" t="str">
            <v>SBI</v>
          </cell>
          <cell r="E44">
            <v>40505</v>
          </cell>
          <cell r="F44">
            <v>40511</v>
          </cell>
          <cell r="G44">
            <v>640770</v>
          </cell>
          <cell r="H44">
            <v>45.6</v>
          </cell>
          <cell r="I44">
            <v>2.5000000000000001E-2</v>
          </cell>
          <cell r="J44">
            <v>2.5000000000000001E-3</v>
          </cell>
          <cell r="K44">
            <v>45.627499999999998</v>
          </cell>
          <cell r="M44">
            <v>640770.0128700129</v>
          </cell>
          <cell r="N44" t="str">
            <v>Toshiba</v>
          </cell>
          <cell r="R44">
            <v>640770.0128700129</v>
          </cell>
          <cell r="S44" t="str">
            <v>Various</v>
          </cell>
          <cell r="T44" t="str">
            <v>Various</v>
          </cell>
          <cell r="U44">
            <v>40472</v>
          </cell>
          <cell r="AE44">
            <v>-1.2870012898929417E-2</v>
          </cell>
        </row>
        <row r="45">
          <cell r="A45" t="str">
            <v>IMF Dec10 1</v>
          </cell>
          <cell r="B45" t="str">
            <v>0999510FS0081696</v>
          </cell>
          <cell r="C45" t="str">
            <v>IM USD Forward/10-11/17</v>
          </cell>
          <cell r="D45" t="str">
            <v>SBI</v>
          </cell>
          <cell r="E45">
            <v>40526</v>
          </cell>
          <cell r="F45">
            <v>40533</v>
          </cell>
          <cell r="G45">
            <v>1379747.17</v>
          </cell>
          <cell r="H45">
            <v>44.97</v>
          </cell>
          <cell r="I45">
            <v>4.4999999999999998E-2</v>
          </cell>
          <cell r="J45">
            <v>2.5000000000000001E-3</v>
          </cell>
          <cell r="K45">
            <v>45.017499999999998</v>
          </cell>
          <cell r="M45">
            <v>1379747.17</v>
          </cell>
          <cell r="N45" t="str">
            <v>Lisega</v>
          </cell>
          <cell r="R45">
            <v>1379747.17</v>
          </cell>
          <cell r="S45" t="str">
            <v>Toshiba</v>
          </cell>
          <cell r="T45" t="str">
            <v>Turbine</v>
          </cell>
          <cell r="U45">
            <v>40471</v>
          </cell>
          <cell r="AE45">
            <v>0</v>
          </cell>
          <cell r="AF45">
            <v>0</v>
          </cell>
        </row>
        <row r="46">
          <cell r="A46" t="str">
            <v>IMF Feb11 3</v>
          </cell>
          <cell r="B46" t="str">
            <v>0999511FS0075464</v>
          </cell>
          <cell r="C46" t="str">
            <v>IM USD Forward/10-11/18</v>
          </cell>
          <cell r="D46" t="str">
            <v>SBI</v>
          </cell>
          <cell r="E46">
            <v>40574</v>
          </cell>
          <cell r="F46">
            <v>40584</v>
          </cell>
          <cell r="G46">
            <v>17996049.68</v>
          </cell>
          <cell r="H46">
            <v>45.954999999999998</v>
          </cell>
          <cell r="I46">
            <v>7.1999999999999995E-2</v>
          </cell>
          <cell r="J46">
            <v>2.5000000000000001E-3</v>
          </cell>
          <cell r="K46">
            <v>46.029499999999999</v>
          </cell>
          <cell r="N46" t="str">
            <v>Import</v>
          </cell>
          <cell r="R46">
            <v>469625.62581941858</v>
          </cell>
          <cell r="S46" t="str">
            <v>Toshiba</v>
          </cell>
          <cell r="V46">
            <v>17996049.68</v>
          </cell>
          <cell r="W46">
            <v>40631</v>
          </cell>
          <cell r="X46">
            <v>46.037499999999994</v>
          </cell>
          <cell r="Y46">
            <v>45.657499999999999</v>
          </cell>
          <cell r="Z46">
            <v>6694530.4809599975</v>
          </cell>
          <cell r="AE46">
            <v>0</v>
          </cell>
          <cell r="AF46">
            <v>0</v>
          </cell>
        </row>
        <row r="47">
          <cell r="A47" t="str">
            <v>IMF Mar11 3</v>
          </cell>
          <cell r="B47" t="str">
            <v>0999511FS0075755</v>
          </cell>
          <cell r="C47" t="str">
            <v>IM USD Forward/10-11/19</v>
          </cell>
          <cell r="D47" t="str">
            <v>SBI</v>
          </cell>
          <cell r="E47">
            <v>40585</v>
          </cell>
          <cell r="F47">
            <v>40631</v>
          </cell>
          <cell r="G47">
            <v>17996049.68</v>
          </cell>
          <cell r="H47">
            <v>45.69</v>
          </cell>
          <cell r="I47">
            <v>0.34499999999999997</v>
          </cell>
          <cell r="J47">
            <v>2.5000000000000001E-3</v>
          </cell>
          <cell r="K47">
            <v>46.037499999999994</v>
          </cell>
          <cell r="M47">
            <v>4934448.17</v>
          </cell>
          <cell r="N47" t="str">
            <v>Import</v>
          </cell>
          <cell r="R47">
            <v>17996049.68</v>
          </cell>
          <cell r="S47" t="str">
            <v>Utilisation sheet</v>
          </cell>
          <cell r="AE47">
            <v>0</v>
          </cell>
          <cell r="AF47">
            <v>0</v>
          </cell>
        </row>
        <row r="48">
          <cell r="A48" t="str">
            <v>IMF Nov10 2</v>
          </cell>
          <cell r="B48" t="str">
            <v>0999510FS0081320</v>
          </cell>
          <cell r="C48" t="str">
            <v>IM USD Forward/10-11/15</v>
          </cell>
          <cell r="D48" t="str">
            <v>SBI</v>
          </cell>
          <cell r="E48">
            <v>40505</v>
          </cell>
          <cell r="F48">
            <v>40511</v>
          </cell>
          <cell r="G48">
            <v>10000000</v>
          </cell>
          <cell r="H48">
            <v>45.57</v>
          </cell>
          <cell r="I48">
            <v>2.5000000000000001E-2</v>
          </cell>
          <cell r="J48">
            <v>2.5000000000000001E-3</v>
          </cell>
          <cell r="K48">
            <v>45.597499999999997</v>
          </cell>
          <cell r="M48">
            <v>10000000</v>
          </cell>
          <cell r="N48" t="str">
            <v>Doosan</v>
          </cell>
          <cell r="R48">
            <v>10000000</v>
          </cell>
          <cell r="AE48">
            <v>0</v>
          </cell>
          <cell r="AF48">
            <v>0</v>
          </cell>
        </row>
        <row r="49">
          <cell r="A49" t="str">
            <v>IMF Nov10 3</v>
          </cell>
          <cell r="B49" t="str">
            <v>0999510FS0081317</v>
          </cell>
          <cell r="C49" t="str">
            <v>IM USD Forward/10-11/16</v>
          </cell>
          <cell r="D49" t="str">
            <v>SBI</v>
          </cell>
          <cell r="E49">
            <v>40505</v>
          </cell>
          <cell r="F49">
            <v>40511</v>
          </cell>
          <cell r="G49">
            <v>640770</v>
          </cell>
          <cell r="H49">
            <v>45.6</v>
          </cell>
          <cell r="I49">
            <v>2.5000000000000001E-2</v>
          </cell>
          <cell r="J49">
            <v>2.5000000000000001E-3</v>
          </cell>
          <cell r="K49">
            <v>45.627499999999998</v>
          </cell>
          <cell r="M49">
            <v>640770.0128700129</v>
          </cell>
          <cell r="N49" t="str">
            <v>Toshiba</v>
          </cell>
          <cell r="R49">
            <v>640770.0128700129</v>
          </cell>
          <cell r="AE49">
            <v>-1.2870012898929417E-2</v>
          </cell>
        </row>
        <row r="50">
          <cell r="A50" t="str">
            <v>IMF Dec10 1</v>
          </cell>
          <cell r="B50" t="str">
            <v>0999510FS0081696</v>
          </cell>
          <cell r="C50" t="str">
            <v>IM USD Forward/10-11/17</v>
          </cell>
          <cell r="D50" t="str">
            <v>SBI</v>
          </cell>
          <cell r="E50">
            <v>40526</v>
          </cell>
          <cell r="F50">
            <v>40533</v>
          </cell>
          <cell r="G50">
            <v>1379747.17</v>
          </cell>
          <cell r="H50">
            <v>44.97</v>
          </cell>
          <cell r="I50">
            <v>4.4999999999999998E-2</v>
          </cell>
          <cell r="J50">
            <v>2.5000000000000001E-3</v>
          </cell>
          <cell r="K50">
            <v>45.017499999999998</v>
          </cell>
          <cell r="M50">
            <v>1379747.17</v>
          </cell>
          <cell r="N50" t="str">
            <v>Lisega</v>
          </cell>
          <cell r="R50">
            <v>1379747.17</v>
          </cell>
          <cell r="AE50">
            <v>0</v>
          </cell>
          <cell r="AF50">
            <v>0</v>
          </cell>
        </row>
      </sheetData>
      <sheetData sheetId="4"/>
      <sheetData sheetId="5"/>
      <sheetData sheetId="6"/>
      <sheetData sheetId="7"/>
      <sheetData sheetId="8">
        <row r="16">
          <cell r="A16">
            <v>46.14</v>
          </cell>
        </row>
        <row r="25">
          <cell r="A25">
            <v>46.019999999999996</v>
          </cell>
        </row>
        <row r="39">
          <cell r="A39">
            <v>47.644999999999996</v>
          </cell>
        </row>
        <row r="63">
          <cell r="A63">
            <v>48.784999999999997</v>
          </cell>
        </row>
        <row r="87">
          <cell r="A87">
            <v>49.894999999999996</v>
          </cell>
        </row>
        <row r="110">
          <cell r="A110">
            <v>51.03</v>
          </cell>
        </row>
        <row r="120">
          <cell r="A120">
            <v>52.17</v>
          </cell>
        </row>
        <row r="128">
          <cell r="A128">
            <v>53.4</v>
          </cell>
        </row>
        <row r="133">
          <cell r="A133">
            <v>54.449999999999996</v>
          </cell>
        </row>
        <row r="149">
          <cell r="O149">
            <v>45.07</v>
          </cell>
        </row>
        <row r="324">
          <cell r="O324">
            <v>84.22</v>
          </cell>
        </row>
      </sheetData>
      <sheetData sheetId="9">
        <row r="230">
          <cell r="O230">
            <v>82.55</v>
          </cell>
        </row>
      </sheetData>
      <sheetData sheetId="10"/>
      <sheetData sheetId="11"/>
      <sheetData sheetId="12"/>
      <sheetData sheetId="13"/>
      <sheetData sheetId="14"/>
      <sheetData sheetId="15">
        <row r="2">
          <cell r="M2">
            <v>55</v>
          </cell>
        </row>
      </sheetData>
      <sheetData sheetId="16"/>
      <sheetData sheetId="17"/>
      <sheetData sheetId="18">
        <row r="2">
          <cell r="B2">
            <v>44.9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P&amp;L"/>
      <sheetName val="July 03"/>
      <sheetName val="Aug 03"/>
      <sheetName val="Sep 03"/>
      <sheetName val="Oct 03"/>
      <sheetName val="Nov 03"/>
      <sheetName val="C.S. FTTC"/>
      <sheetName val="222"/>
    </sheetNames>
    <sheetDataSet>
      <sheetData sheetId="0" refreshError="1"/>
      <sheetData sheetId="1" refreshError="1"/>
      <sheetData sheetId="2" refreshError="1">
        <row r="131">
          <cell r="A131" t="str">
            <v>40000</v>
          </cell>
          <cell r="B131" t="str">
            <v>Sales</v>
          </cell>
          <cell r="C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40000-8100</v>
          </cell>
          <cell r="B132" t="str">
            <v>Sales - Primary Pipes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40000-8200</v>
          </cell>
          <cell r="B133" t="str">
            <v>Revenue - Stocking charges</v>
          </cell>
          <cell r="D133">
            <v>16557.18</v>
          </cell>
          <cell r="E133">
            <v>0</v>
          </cell>
          <cell r="F133">
            <v>16557.18</v>
          </cell>
          <cell r="G133">
            <v>0</v>
          </cell>
          <cell r="H133">
            <v>0</v>
          </cell>
        </row>
        <row r="134">
          <cell r="A134" t="str">
            <v>40000-8300</v>
          </cell>
          <cell r="B134" t="str">
            <v>Sales - Scrap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40000-8400</v>
          </cell>
          <cell r="B135" t="str">
            <v>Sales - Used Oil</v>
          </cell>
          <cell r="C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40000-8500</v>
          </cell>
          <cell r="B136" t="str">
            <v>Sales - Conversion</v>
          </cell>
          <cell r="D136">
            <v>1256724.6499999999</v>
          </cell>
          <cell r="E136">
            <v>0</v>
          </cell>
          <cell r="F136">
            <v>937305.58</v>
          </cell>
          <cell r="G136">
            <v>0</v>
          </cell>
          <cell r="H136">
            <v>319419.06999999995</v>
          </cell>
        </row>
        <row r="137">
          <cell r="A137" t="str">
            <v>40100</v>
          </cell>
          <cell r="B137" t="str">
            <v>Sales Returns &amp; Allowances</v>
          </cell>
          <cell r="C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40150</v>
          </cell>
          <cell r="B138" t="str">
            <v>Sales Discounts</v>
          </cell>
          <cell r="C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40170</v>
          </cell>
          <cell r="B139" t="str">
            <v>Sales Commissions - USS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</row>
        <row r="140">
          <cell r="A140" t="str">
            <v>40180</v>
          </cell>
          <cell r="B140" t="str">
            <v>Sales Commissions - Other</v>
          </cell>
          <cell r="C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40200</v>
          </cell>
          <cell r="B141" t="str">
            <v>Delivery Revenue</v>
          </cell>
          <cell r="C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40205</v>
          </cell>
          <cell r="B142" t="str">
            <v>Income - Change in Dep. Method</v>
          </cell>
          <cell r="C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40206</v>
          </cell>
          <cell r="B143" t="str">
            <v>Gain/Loss on Disposal of Asset</v>
          </cell>
          <cell r="C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40210</v>
          </cell>
          <cell r="B144" t="str">
            <v>Income-Forgiveness of Interest</v>
          </cell>
          <cell r="C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40220</v>
          </cell>
          <cell r="B145" t="str">
            <v>Interest Income</v>
          </cell>
          <cell r="C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40230</v>
          </cell>
          <cell r="B146" t="str">
            <v>Misc. Income</v>
          </cell>
          <cell r="D146">
            <v>1510</v>
          </cell>
          <cell r="E146">
            <v>0</v>
          </cell>
          <cell r="F146">
            <v>0</v>
          </cell>
          <cell r="G146">
            <v>0</v>
          </cell>
          <cell r="H146">
            <v>1510</v>
          </cell>
        </row>
        <row r="147">
          <cell r="A147" t="str">
            <v>40240</v>
          </cell>
          <cell r="B147" t="str">
            <v>Claims on Plates</v>
          </cell>
          <cell r="C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40250</v>
          </cell>
          <cell r="B148" t="str">
            <v>Income/Loss from CR SAW Invsmt</v>
          </cell>
          <cell r="C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</row>
        <row r="149">
          <cell r="A149" t="str">
            <v>40260</v>
          </cell>
          <cell r="B149" t="str">
            <v>Income/Loss from USD Invsmt</v>
          </cell>
          <cell r="C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40270</v>
          </cell>
          <cell r="B150" t="str">
            <v>Extraordinary Gain-Insrnc Clm</v>
          </cell>
          <cell r="C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50000-1030</v>
          </cell>
          <cell r="B151" t="str">
            <v>U-Press Cylinder Repairs</v>
          </cell>
          <cell r="C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</row>
        <row r="152">
          <cell r="A152" t="str">
            <v>50109-1000</v>
          </cell>
          <cell r="B152" t="str">
            <v>Oils &amp; Lubs. PP/PPEP</v>
          </cell>
          <cell r="C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50115-1000</v>
          </cell>
          <cell r="B153" t="str">
            <v>Hardware PP/PPEP</v>
          </cell>
          <cell r="C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50117-1000</v>
          </cell>
          <cell r="B154" t="str">
            <v>Electrical/Elect. item PP/PPEP</v>
          </cell>
          <cell r="C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50119-1000</v>
          </cell>
          <cell r="B155" t="str">
            <v>Tools PP/PPEP</v>
          </cell>
          <cell r="C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50121-1000</v>
          </cell>
          <cell r="B156" t="str">
            <v>Rep. &amp; Maint. PP/PPEP</v>
          </cell>
          <cell r="C156">
            <v>7600</v>
          </cell>
          <cell r="E156">
            <v>0</v>
          </cell>
          <cell r="F156">
            <v>0</v>
          </cell>
          <cell r="G156">
            <v>7600</v>
          </cell>
          <cell r="H156">
            <v>0</v>
          </cell>
        </row>
        <row r="157">
          <cell r="A157" t="str">
            <v>50123-1000</v>
          </cell>
          <cell r="B157" t="str">
            <v>Other Factory Supplies PP/PPEP</v>
          </cell>
          <cell r="C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50209-1010</v>
          </cell>
          <cell r="B158" t="str">
            <v>Oils &amp; Lub. EP/PPEP</v>
          </cell>
          <cell r="C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50215-1010</v>
          </cell>
          <cell r="B159" t="str">
            <v>Hardware EP/PPEP</v>
          </cell>
          <cell r="C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50217-1010</v>
          </cell>
          <cell r="B160" t="str">
            <v>Electrical/Elec.item EP/PPEP</v>
          </cell>
          <cell r="C160">
            <v>0.91</v>
          </cell>
          <cell r="E160">
            <v>0.91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50219-1010</v>
          </cell>
          <cell r="B161" t="str">
            <v>Tools EP/PPEP</v>
          </cell>
          <cell r="C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50221-1010</v>
          </cell>
          <cell r="B162" t="str">
            <v>Rep. &amp; Maint. EP/PPEP</v>
          </cell>
          <cell r="C162">
            <v>1705.67</v>
          </cell>
          <cell r="E162">
            <v>1705.67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50223-1010</v>
          </cell>
          <cell r="B163" t="str">
            <v>Other Factory Supplies EP/PPEP</v>
          </cell>
          <cell r="C163">
            <v>5769.3</v>
          </cell>
          <cell r="E163">
            <v>5769.3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50309-1020</v>
          </cell>
          <cell r="B164" t="str">
            <v>Oils &amp; Lub. EC/FL</v>
          </cell>
          <cell r="C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50315-1020</v>
          </cell>
          <cell r="B165" t="str">
            <v>Hardware EC/FL</v>
          </cell>
          <cell r="C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50317-1020</v>
          </cell>
          <cell r="B166" t="str">
            <v>Electrical/Elect. items EC/FL</v>
          </cell>
          <cell r="C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50319-1020</v>
          </cell>
          <cell r="B167" t="str">
            <v>Tools EC/FL</v>
          </cell>
          <cell r="C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50321-1020</v>
          </cell>
          <cell r="B168" t="str">
            <v>Rep. &amp; Maint. EC/FL</v>
          </cell>
          <cell r="C168">
            <v>2811</v>
          </cell>
          <cell r="E168">
            <v>984</v>
          </cell>
          <cell r="F168">
            <v>0</v>
          </cell>
          <cell r="G168">
            <v>1827</v>
          </cell>
          <cell r="H168">
            <v>0</v>
          </cell>
        </row>
        <row r="169">
          <cell r="A169" t="str">
            <v>50323-1020</v>
          </cell>
          <cell r="B169" t="str">
            <v>Other Factory Supplies EC/FL</v>
          </cell>
          <cell r="C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50409-1030</v>
          </cell>
          <cell r="B170" t="str">
            <v>Oils &amp; Lub. UP/FL</v>
          </cell>
          <cell r="C170">
            <v>1041.7</v>
          </cell>
          <cell r="E170">
            <v>0</v>
          </cell>
          <cell r="F170">
            <v>0</v>
          </cell>
          <cell r="G170">
            <v>1041.7</v>
          </cell>
          <cell r="H170">
            <v>0</v>
          </cell>
        </row>
        <row r="171">
          <cell r="A171" t="str">
            <v>50415-1030</v>
          </cell>
          <cell r="B171" t="str">
            <v>Hardware UP/FL</v>
          </cell>
          <cell r="C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50417-1030</v>
          </cell>
          <cell r="B172" t="str">
            <v>Electrical/Elect. items UP/FL</v>
          </cell>
          <cell r="C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50419-1030</v>
          </cell>
          <cell r="B173" t="str">
            <v>Tools UP/FL</v>
          </cell>
          <cell r="C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50421-1030</v>
          </cell>
          <cell r="B174" t="str">
            <v>Rep &amp; Maint.UP/FL</v>
          </cell>
          <cell r="C174">
            <v>952.5</v>
          </cell>
          <cell r="E174">
            <v>952.5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50423-1030</v>
          </cell>
          <cell r="B175" t="str">
            <v>Other Factory Supplies UP/FL</v>
          </cell>
          <cell r="C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50509-1040</v>
          </cell>
          <cell r="B176" t="str">
            <v>Oils &amp; Lub. OP/FL</v>
          </cell>
          <cell r="C176">
            <v>71.48</v>
          </cell>
          <cell r="E176">
            <v>71.48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50515-1040</v>
          </cell>
          <cell r="B177" t="str">
            <v>Hardware OP/FL</v>
          </cell>
          <cell r="C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50517-1040</v>
          </cell>
          <cell r="B178" t="str">
            <v>Electrical/Elect. items OP/FL</v>
          </cell>
          <cell r="C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50519-1040</v>
          </cell>
          <cell r="B179" t="str">
            <v>Tools OP/FL</v>
          </cell>
          <cell r="C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50521-1040</v>
          </cell>
          <cell r="B180" t="str">
            <v>Rep. &amp; Maint.OP/FL</v>
          </cell>
          <cell r="C180">
            <v>2697.68</v>
          </cell>
          <cell r="E180">
            <v>1151.69</v>
          </cell>
          <cell r="F180">
            <v>0</v>
          </cell>
          <cell r="G180">
            <v>1545.9899999999998</v>
          </cell>
          <cell r="H180">
            <v>0</v>
          </cell>
        </row>
        <row r="181">
          <cell r="A181" t="str">
            <v>50523-1040</v>
          </cell>
          <cell r="B181" t="str">
            <v>Other Factory Supplies OP/FL</v>
          </cell>
          <cell r="C181">
            <v>4.18</v>
          </cell>
          <cell r="E181">
            <v>4.18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50605-1050</v>
          </cell>
          <cell r="B182" t="str">
            <v>Flux TC/W</v>
          </cell>
          <cell r="C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50607-1050</v>
          </cell>
          <cell r="B183" t="str">
            <v>Welding Wire TC/W</v>
          </cell>
          <cell r="C183">
            <v>2887.91</v>
          </cell>
          <cell r="E183">
            <v>0</v>
          </cell>
          <cell r="F183">
            <v>0</v>
          </cell>
          <cell r="G183">
            <v>2887.91</v>
          </cell>
          <cell r="H183">
            <v>0</v>
          </cell>
        </row>
        <row r="184">
          <cell r="A184" t="str">
            <v>50609-1050</v>
          </cell>
          <cell r="B184" t="str">
            <v>Oils &amp; Lub  TC/W</v>
          </cell>
          <cell r="C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50611-1050</v>
          </cell>
          <cell r="B185" t="str">
            <v>Welding Equip./items TC/W</v>
          </cell>
          <cell r="C185">
            <v>493.71</v>
          </cell>
          <cell r="E185">
            <v>417.95</v>
          </cell>
          <cell r="F185">
            <v>0</v>
          </cell>
          <cell r="G185">
            <v>75.759999999999991</v>
          </cell>
          <cell r="H185">
            <v>0</v>
          </cell>
        </row>
        <row r="186">
          <cell r="A186" t="str">
            <v>50613-1050</v>
          </cell>
          <cell r="B186" t="str">
            <v>Gases TC/W</v>
          </cell>
          <cell r="C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50615-1050</v>
          </cell>
          <cell r="B187" t="str">
            <v>Hardware TC/W</v>
          </cell>
          <cell r="C187">
            <v>1080</v>
          </cell>
          <cell r="E187">
            <v>1080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50617-1050</v>
          </cell>
          <cell r="B188" t="str">
            <v>Electrical/Elect items TC/W</v>
          </cell>
          <cell r="C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50619-1050</v>
          </cell>
          <cell r="B189" t="str">
            <v>Tools TC/W</v>
          </cell>
          <cell r="C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50621-1050</v>
          </cell>
          <cell r="B190" t="str">
            <v>Rep &amp; Maint TC/W</v>
          </cell>
          <cell r="C190">
            <v>10891.77</v>
          </cell>
          <cell r="E190">
            <v>9935.7099999999991</v>
          </cell>
          <cell r="F190">
            <v>0</v>
          </cell>
          <cell r="G190">
            <v>956.06000000000131</v>
          </cell>
          <cell r="H190">
            <v>0</v>
          </cell>
        </row>
        <row r="191">
          <cell r="A191" t="str">
            <v>50623-1050</v>
          </cell>
          <cell r="B191" t="str">
            <v>Other Factory Supplies TC/W</v>
          </cell>
          <cell r="C191">
            <v>686.41</v>
          </cell>
          <cell r="E191">
            <v>588.63</v>
          </cell>
          <cell r="F191">
            <v>0</v>
          </cell>
          <cell r="G191">
            <v>97.779999999999973</v>
          </cell>
          <cell r="H191">
            <v>0</v>
          </cell>
        </row>
        <row r="192">
          <cell r="A192" t="str">
            <v>50705-1060</v>
          </cell>
          <cell r="B192" t="str">
            <v>Flux TB/W</v>
          </cell>
          <cell r="C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50707-1060</v>
          </cell>
          <cell r="B193" t="str">
            <v>Welding Wire TB/W</v>
          </cell>
          <cell r="C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50709-1060</v>
          </cell>
          <cell r="B194" t="str">
            <v>Oils &amp; Lub TB/W</v>
          </cell>
          <cell r="C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50711-1060</v>
          </cell>
          <cell r="B195" t="str">
            <v>Welding Equip./items TB/W</v>
          </cell>
          <cell r="C195">
            <v>114.7</v>
          </cell>
          <cell r="E195">
            <v>114.7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50713-1060</v>
          </cell>
          <cell r="B196" t="str">
            <v>Gases TB/W</v>
          </cell>
          <cell r="C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50715-1060</v>
          </cell>
          <cell r="B197" t="str">
            <v>Hardware TB/W</v>
          </cell>
          <cell r="C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50717-1060</v>
          </cell>
          <cell r="B198" t="str">
            <v>Electrical/Elect. items TB/W</v>
          </cell>
          <cell r="C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50719-1060</v>
          </cell>
          <cell r="B199" t="str">
            <v>Tools TB/W</v>
          </cell>
          <cell r="C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50721-1060</v>
          </cell>
          <cell r="B200" t="str">
            <v>Rep. &amp; Maint. TB/W</v>
          </cell>
          <cell r="C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50723-1060</v>
          </cell>
          <cell r="B201" t="str">
            <v>Other Factory Supplies TB/W</v>
          </cell>
          <cell r="C201">
            <v>153.74</v>
          </cell>
          <cell r="E201">
            <v>0</v>
          </cell>
          <cell r="F201">
            <v>0</v>
          </cell>
          <cell r="G201">
            <v>153.74</v>
          </cell>
          <cell r="H201">
            <v>0</v>
          </cell>
        </row>
        <row r="202">
          <cell r="A202" t="str">
            <v>50805-1070</v>
          </cell>
          <cell r="B202" t="str">
            <v>Flux ID/W</v>
          </cell>
          <cell r="D202">
            <v>7800</v>
          </cell>
          <cell r="E202">
            <v>0</v>
          </cell>
          <cell r="F202">
            <v>7800</v>
          </cell>
          <cell r="G202">
            <v>0</v>
          </cell>
          <cell r="H202">
            <v>0</v>
          </cell>
        </row>
        <row r="203">
          <cell r="A203" t="str">
            <v>50807-1070</v>
          </cell>
          <cell r="B203" t="str">
            <v>Welding Wire ID/W</v>
          </cell>
          <cell r="D203">
            <v>6630</v>
          </cell>
          <cell r="E203">
            <v>0</v>
          </cell>
          <cell r="F203">
            <v>6630</v>
          </cell>
          <cell r="G203">
            <v>0</v>
          </cell>
          <cell r="H203">
            <v>0</v>
          </cell>
        </row>
        <row r="204">
          <cell r="A204" t="str">
            <v>50809-1070</v>
          </cell>
          <cell r="B204" t="str">
            <v>Oils &amp; Lub. ID/W</v>
          </cell>
          <cell r="C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50811-1070</v>
          </cell>
          <cell r="B205" t="str">
            <v>Welding Equip./Items ID/W</v>
          </cell>
          <cell r="D205">
            <v>7021.1</v>
          </cell>
          <cell r="E205">
            <v>0</v>
          </cell>
          <cell r="F205">
            <v>7021.1</v>
          </cell>
          <cell r="G205">
            <v>0</v>
          </cell>
          <cell r="H205">
            <v>0</v>
          </cell>
        </row>
        <row r="206">
          <cell r="A206" t="str">
            <v>50813-1070</v>
          </cell>
          <cell r="B206" t="str">
            <v>Gases ID/W</v>
          </cell>
          <cell r="C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50815-1070</v>
          </cell>
          <cell r="B207" t="str">
            <v>Hardware ID/W</v>
          </cell>
          <cell r="C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50817-1070</v>
          </cell>
          <cell r="B208" t="str">
            <v>Electrical/Elect. items ID/W</v>
          </cell>
          <cell r="C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50819-1070</v>
          </cell>
          <cell r="B209" t="str">
            <v>Tools ID/W</v>
          </cell>
          <cell r="C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50821-1070</v>
          </cell>
          <cell r="B210" t="str">
            <v>Rep. &amp; Maint. ID/W</v>
          </cell>
          <cell r="C210">
            <v>7523.61</v>
          </cell>
          <cell r="E210">
            <v>5018.13</v>
          </cell>
          <cell r="F210">
            <v>0</v>
          </cell>
          <cell r="G210">
            <v>2505.4799999999996</v>
          </cell>
          <cell r="H210">
            <v>0</v>
          </cell>
        </row>
        <row r="211">
          <cell r="A211" t="str">
            <v>50823-1070</v>
          </cell>
          <cell r="B211" t="str">
            <v>Other Factory Supplies ID/W</v>
          </cell>
          <cell r="C211">
            <v>440.95</v>
          </cell>
          <cell r="E211">
            <v>381.48</v>
          </cell>
          <cell r="F211">
            <v>0</v>
          </cell>
          <cell r="G211">
            <v>59.46999999999997</v>
          </cell>
          <cell r="H211">
            <v>0</v>
          </cell>
        </row>
        <row r="212">
          <cell r="A212" t="str">
            <v>50905-1080</v>
          </cell>
          <cell r="B212" t="str">
            <v>Flux OD/W</v>
          </cell>
          <cell r="C212">
            <v>89066.8</v>
          </cell>
          <cell r="E212">
            <v>75358</v>
          </cell>
          <cell r="F212">
            <v>0</v>
          </cell>
          <cell r="G212">
            <v>13708.800000000003</v>
          </cell>
          <cell r="H212">
            <v>0</v>
          </cell>
        </row>
        <row r="213">
          <cell r="A213" t="str">
            <v>50907-1080</v>
          </cell>
          <cell r="B213" t="str">
            <v>Welding Wire OD/W</v>
          </cell>
          <cell r="C213">
            <v>19587.900000000001</v>
          </cell>
          <cell r="E213">
            <v>19587.900000000001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50909-1080</v>
          </cell>
          <cell r="B214" t="str">
            <v>Oils &amp; Lub OD/W</v>
          </cell>
          <cell r="C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50911-1080</v>
          </cell>
          <cell r="B215" t="str">
            <v>Welding Equip/items OD/W</v>
          </cell>
          <cell r="C215">
            <v>10037.18</v>
          </cell>
          <cell r="E215">
            <v>10037.18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50913-1080</v>
          </cell>
          <cell r="B216" t="str">
            <v>Gases OD/W</v>
          </cell>
          <cell r="C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50915-1080</v>
          </cell>
          <cell r="B217" t="str">
            <v>Hardware OD/W</v>
          </cell>
          <cell r="C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50917-1080</v>
          </cell>
          <cell r="B218" t="str">
            <v>Electrical/Elect. items OD/W</v>
          </cell>
          <cell r="C218">
            <v>549.39</v>
          </cell>
          <cell r="E218">
            <v>549.39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50919-1080</v>
          </cell>
          <cell r="B219" t="str">
            <v>Tools OD/W</v>
          </cell>
          <cell r="C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50921-1080</v>
          </cell>
          <cell r="B220" t="str">
            <v>Rep. &amp; Maint. OD/W</v>
          </cell>
          <cell r="C220">
            <v>691.2</v>
          </cell>
          <cell r="E220">
            <v>691.2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50923-1080</v>
          </cell>
          <cell r="B221" t="str">
            <v>Other Factory items  OD/W</v>
          </cell>
          <cell r="C221">
            <v>16.79</v>
          </cell>
          <cell r="E221">
            <v>16.79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51105-1090</v>
          </cell>
          <cell r="B222" t="str">
            <v>Flux WR/W</v>
          </cell>
          <cell r="C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51107-1090</v>
          </cell>
          <cell r="B223" t="str">
            <v>Welding Wire WR/W</v>
          </cell>
          <cell r="C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51109-1090</v>
          </cell>
          <cell r="B224" t="str">
            <v>Oils &amp; Lub WR/W</v>
          </cell>
          <cell r="C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51111-1090</v>
          </cell>
          <cell r="B225" t="str">
            <v>Welding Equip./items WR/W</v>
          </cell>
          <cell r="C225">
            <v>509.56</v>
          </cell>
          <cell r="E225">
            <v>463</v>
          </cell>
          <cell r="F225">
            <v>0</v>
          </cell>
          <cell r="G225">
            <v>46.56</v>
          </cell>
          <cell r="H225">
            <v>0</v>
          </cell>
        </row>
        <row r="226">
          <cell r="A226" t="str">
            <v>51113-1090</v>
          </cell>
          <cell r="B226" t="str">
            <v>Gases WR/W</v>
          </cell>
          <cell r="C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51115-1090</v>
          </cell>
          <cell r="B227" t="str">
            <v>Hardware WR/W</v>
          </cell>
          <cell r="C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51117-1090</v>
          </cell>
          <cell r="B228" t="str">
            <v>Electrical/Elect. items WR/W</v>
          </cell>
          <cell r="C228">
            <v>29.65</v>
          </cell>
          <cell r="E228">
            <v>29.65</v>
          </cell>
          <cell r="F228">
            <v>0</v>
          </cell>
          <cell r="G228">
            <v>0</v>
          </cell>
          <cell r="H228">
            <v>0</v>
          </cell>
        </row>
        <row r="229">
          <cell r="A229" t="str">
            <v>51119-1090</v>
          </cell>
          <cell r="B229" t="str">
            <v>Tools WR/W</v>
          </cell>
          <cell r="C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51121-1090</v>
          </cell>
          <cell r="B230" t="str">
            <v>Rep. &amp; Maint. WR/W</v>
          </cell>
          <cell r="C230">
            <v>87.4</v>
          </cell>
          <cell r="E230">
            <v>87.4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51123-1090</v>
          </cell>
          <cell r="B231" t="str">
            <v>Other Factory Supplies WR/W</v>
          </cell>
          <cell r="C231">
            <v>1844.97</v>
          </cell>
          <cell r="E231">
            <v>1548.24</v>
          </cell>
          <cell r="F231">
            <v>0</v>
          </cell>
          <cell r="G231">
            <v>296.73</v>
          </cell>
          <cell r="H231">
            <v>0</v>
          </cell>
        </row>
        <row r="232">
          <cell r="A232" t="str">
            <v>51209-1100</v>
          </cell>
          <cell r="B232" t="str">
            <v>Oils &amp; Lub. EX/EXHT</v>
          </cell>
          <cell r="C232">
            <v>8533.1200000000008</v>
          </cell>
          <cell r="E232">
            <v>4959.3999999999996</v>
          </cell>
          <cell r="F232">
            <v>0</v>
          </cell>
          <cell r="G232">
            <v>3573.7200000000012</v>
          </cell>
          <cell r="H232">
            <v>0</v>
          </cell>
        </row>
        <row r="233">
          <cell r="A233" t="str">
            <v>51215-1100</v>
          </cell>
          <cell r="B233" t="str">
            <v>Hardware EX/EXHT</v>
          </cell>
          <cell r="C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51217-1100</v>
          </cell>
          <cell r="B234" t="str">
            <v>Electrical/Elect. item EX/EXHT</v>
          </cell>
          <cell r="C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51219-1100</v>
          </cell>
          <cell r="B235" t="str">
            <v>Tools EX/EXHT</v>
          </cell>
          <cell r="C235">
            <v>150.22</v>
          </cell>
          <cell r="E235">
            <v>150.22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51221-1100</v>
          </cell>
          <cell r="B236" t="str">
            <v>Rep &amp; Maint. EX/EXHT</v>
          </cell>
          <cell r="C236">
            <v>483.65</v>
          </cell>
          <cell r="E236">
            <v>159.51</v>
          </cell>
          <cell r="F236">
            <v>0</v>
          </cell>
          <cell r="G236">
            <v>324.14</v>
          </cell>
          <cell r="H236">
            <v>0</v>
          </cell>
        </row>
        <row r="237">
          <cell r="A237" t="str">
            <v>51223-1100</v>
          </cell>
          <cell r="B237" t="str">
            <v>Other Factory Supplies EX/EXHT</v>
          </cell>
          <cell r="C237">
            <v>1798.18</v>
          </cell>
          <cell r="E237">
            <v>1535.4</v>
          </cell>
          <cell r="F237">
            <v>0</v>
          </cell>
          <cell r="G237">
            <v>262.77999999999997</v>
          </cell>
          <cell r="H237">
            <v>0</v>
          </cell>
        </row>
        <row r="238">
          <cell r="A238" t="str">
            <v>51309-1110</v>
          </cell>
          <cell r="B238" t="str">
            <v>Oils &amp; Lub HT/EXHT</v>
          </cell>
          <cell r="C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51315-1110</v>
          </cell>
          <cell r="B239" t="str">
            <v>Hardware HT/EXHT</v>
          </cell>
          <cell r="C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51317-1110</v>
          </cell>
          <cell r="B240" t="str">
            <v>Electrical/Elect items HT/EXHT</v>
          </cell>
          <cell r="C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51319-1110</v>
          </cell>
          <cell r="B241" t="str">
            <v>Tools HT/EXHT</v>
          </cell>
          <cell r="C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</row>
        <row r="242">
          <cell r="A242" t="str">
            <v>51321-1110</v>
          </cell>
          <cell r="B242" t="str">
            <v>Rep &amp; Maint. HT/EXHT</v>
          </cell>
          <cell r="C242">
            <v>4365.1499999999996</v>
          </cell>
          <cell r="E242">
            <v>1345.15</v>
          </cell>
          <cell r="F242">
            <v>0</v>
          </cell>
          <cell r="G242">
            <v>3019.9999999999995</v>
          </cell>
          <cell r="H242">
            <v>0</v>
          </cell>
        </row>
        <row r="243">
          <cell r="A243" t="str">
            <v>51323-1110</v>
          </cell>
          <cell r="B243" t="str">
            <v>Other Factory Supplies HT/EXHT</v>
          </cell>
          <cell r="C243">
            <v>45.49</v>
          </cell>
          <cell r="E243">
            <v>45.49</v>
          </cell>
          <cell r="F243">
            <v>0</v>
          </cell>
          <cell r="G243">
            <v>0</v>
          </cell>
          <cell r="H243">
            <v>0</v>
          </cell>
        </row>
        <row r="244">
          <cell r="A244" t="str">
            <v>52105-2000</v>
          </cell>
          <cell r="B244" t="str">
            <v>Flux F1/IPIR</v>
          </cell>
          <cell r="C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</row>
        <row r="245">
          <cell r="A245" t="str">
            <v>52107-2000</v>
          </cell>
          <cell r="B245" t="str">
            <v>Welding Wire F1/IPIR</v>
          </cell>
          <cell r="C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52109-2000</v>
          </cell>
          <cell r="B246" t="str">
            <v>Oils &amp; Lub. F1/IPIR</v>
          </cell>
          <cell r="C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52111-2000</v>
          </cell>
          <cell r="B247" t="str">
            <v>Welding Equip/items F1/IPIR</v>
          </cell>
          <cell r="C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52113-2000</v>
          </cell>
          <cell r="B248" t="str">
            <v>Gases F1/IPIR</v>
          </cell>
          <cell r="C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52115-2000</v>
          </cell>
          <cell r="B249" t="str">
            <v>Hardware F1/IPIR</v>
          </cell>
          <cell r="C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52117-2000</v>
          </cell>
          <cell r="B250" t="str">
            <v>Electrical/Elect.items F1/IPIR</v>
          </cell>
          <cell r="C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52119-2000</v>
          </cell>
          <cell r="B251" t="str">
            <v>Tools F1/IPIR</v>
          </cell>
          <cell r="C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52121-2000</v>
          </cell>
          <cell r="B252" t="str">
            <v>Repair &amp; Maint.F1/IPIR</v>
          </cell>
          <cell r="C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52123-2000</v>
          </cell>
          <cell r="B253" t="str">
            <v>Other Factory Supplies F1/IPIR</v>
          </cell>
          <cell r="C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52209-2010</v>
          </cell>
          <cell r="B254" t="str">
            <v>Oils &amp; Lub. RX/IPIR</v>
          </cell>
          <cell r="C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52211-2010</v>
          </cell>
          <cell r="B255" t="str">
            <v>Welding Equip./items RX/IPIR</v>
          </cell>
          <cell r="C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52213-2010</v>
          </cell>
          <cell r="B256" t="str">
            <v>Gases RX/IPIR</v>
          </cell>
          <cell r="C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52215-2010</v>
          </cell>
          <cell r="B257" t="str">
            <v>Hardware RX/IPIR</v>
          </cell>
          <cell r="C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52217-2010</v>
          </cell>
          <cell r="B258" t="str">
            <v>Electrical/Elect.items RX/IPIR</v>
          </cell>
          <cell r="C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52219-2010</v>
          </cell>
          <cell r="B259" t="str">
            <v>Tools RX/IPIR</v>
          </cell>
          <cell r="C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</row>
        <row r="260">
          <cell r="A260" t="str">
            <v>52221-2010</v>
          </cell>
          <cell r="B260" t="str">
            <v>Rep &amp; Maint. RX/IPIR</v>
          </cell>
          <cell r="C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52223-2010</v>
          </cell>
          <cell r="B261" t="str">
            <v>Other Factory Supplies RX/IPIR</v>
          </cell>
          <cell r="C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52305-2020</v>
          </cell>
          <cell r="B262" t="str">
            <v>Flux CO/IPIR</v>
          </cell>
          <cell r="C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52307-2020</v>
          </cell>
          <cell r="B263" t="str">
            <v>Welding Wire CO/IPIR</v>
          </cell>
          <cell r="C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52309-2020</v>
          </cell>
          <cell r="B264" t="str">
            <v>Oils &amp; Lub CO/IPIR</v>
          </cell>
          <cell r="C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52311-2020</v>
          </cell>
          <cell r="B265" t="str">
            <v>Welding Equip./items CO/IPIR</v>
          </cell>
          <cell r="C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</row>
        <row r="266">
          <cell r="A266" t="str">
            <v>52313-2020</v>
          </cell>
          <cell r="B266" t="str">
            <v>Gases CO/IPIR</v>
          </cell>
          <cell r="C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52315-2020</v>
          </cell>
          <cell r="B267" t="str">
            <v>Hardware CO/IPIR</v>
          </cell>
          <cell r="C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52317-2020</v>
          </cell>
          <cell r="B268" t="str">
            <v>Electrical/Elect. item CO/IPIR</v>
          </cell>
          <cell r="C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52319-2020</v>
          </cell>
          <cell r="B269" t="str">
            <v>Tools CO/IPIR</v>
          </cell>
          <cell r="C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52321-2020</v>
          </cell>
          <cell r="B270" t="str">
            <v>Rep &amp; Maint CO/IPIR</v>
          </cell>
          <cell r="C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52323-2020</v>
          </cell>
          <cell r="B271" t="str">
            <v>Other Factory Supplies CO/IPIR</v>
          </cell>
          <cell r="C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52353-2025</v>
          </cell>
          <cell r="B272" t="str">
            <v>Gases PAT/FI</v>
          </cell>
          <cell r="C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52355-2025</v>
          </cell>
          <cell r="B273" t="str">
            <v>Cutting Supplies PAT/FI</v>
          </cell>
          <cell r="C273">
            <v>3081.61</v>
          </cell>
          <cell r="E273">
            <v>2636.21</v>
          </cell>
          <cell r="F273">
            <v>0</v>
          </cell>
          <cell r="G273">
            <v>445.40000000000009</v>
          </cell>
          <cell r="H273">
            <v>0</v>
          </cell>
        </row>
        <row r="274">
          <cell r="A274" t="str">
            <v>52357-2025</v>
          </cell>
          <cell r="B274" t="str">
            <v>Electrical Items PAT/FI</v>
          </cell>
          <cell r="C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52361-2025</v>
          </cell>
          <cell r="B275" t="str">
            <v>Rep. &amp; Maint PAT/FI</v>
          </cell>
          <cell r="C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52363-2025</v>
          </cell>
          <cell r="B276" t="str">
            <v>Other Fact. Supplies PAT/FI</v>
          </cell>
          <cell r="C276">
            <v>3.34</v>
          </cell>
          <cell r="E276">
            <v>3.34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52409-2030</v>
          </cell>
          <cell r="B277" t="str">
            <v>Oils &amp; Lub EF/FI</v>
          </cell>
          <cell r="C277">
            <v>2420.04</v>
          </cell>
          <cell r="E277">
            <v>2016.7</v>
          </cell>
          <cell r="F277">
            <v>0</v>
          </cell>
          <cell r="G277">
            <v>403.33999999999992</v>
          </cell>
          <cell r="H277">
            <v>0</v>
          </cell>
        </row>
        <row r="278">
          <cell r="A278" t="str">
            <v>52415-2030</v>
          </cell>
          <cell r="B278" t="str">
            <v>Hardware EF/FI</v>
          </cell>
          <cell r="C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52417-2030</v>
          </cell>
          <cell r="B279" t="str">
            <v>Electrical/Elect.item EF/FI</v>
          </cell>
          <cell r="C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52419-2030</v>
          </cell>
          <cell r="B280" t="str">
            <v>Tools EF/FI</v>
          </cell>
          <cell r="C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52421-2030</v>
          </cell>
          <cell r="B281" t="str">
            <v>Rep &amp; Maint. EF/FI</v>
          </cell>
          <cell r="C281">
            <v>313.85000000000002</v>
          </cell>
          <cell r="E281">
            <v>313.85000000000002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52423-2030</v>
          </cell>
          <cell r="B282" t="str">
            <v>Other Factory Supplies EF/FI</v>
          </cell>
          <cell r="C282">
            <v>1409.08</v>
          </cell>
          <cell r="E282">
            <v>1163.56</v>
          </cell>
          <cell r="F282">
            <v>0</v>
          </cell>
          <cell r="G282">
            <v>245.51999999999998</v>
          </cell>
          <cell r="H282">
            <v>0</v>
          </cell>
        </row>
        <row r="283">
          <cell r="A283" t="str">
            <v>52425-2030</v>
          </cell>
          <cell r="B283" t="str">
            <v>Gauges EF/FI</v>
          </cell>
          <cell r="C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52509-2040</v>
          </cell>
          <cell r="B284" t="str">
            <v>Oils &amp; Lub ND/FI</v>
          </cell>
          <cell r="C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52515-2040</v>
          </cell>
          <cell r="B285" t="str">
            <v>Hardware ND/FI</v>
          </cell>
          <cell r="C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52517-2040</v>
          </cell>
          <cell r="B286" t="str">
            <v>Electrical/Elect.item ND/FI</v>
          </cell>
          <cell r="C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52519-2040</v>
          </cell>
          <cell r="B287" t="str">
            <v>Toools ND/FI</v>
          </cell>
          <cell r="C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52521-2040</v>
          </cell>
          <cell r="B288" t="str">
            <v>Rep &amp; Maint NT/FI</v>
          </cell>
          <cell r="C288">
            <v>5916</v>
          </cell>
          <cell r="E288">
            <v>5916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52523-2040</v>
          </cell>
          <cell r="B289" t="str">
            <v>Other Factory Supplies ND/FI</v>
          </cell>
          <cell r="C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52609-2050</v>
          </cell>
          <cell r="B290" t="str">
            <v>Oils &amp; Lub CI/FI</v>
          </cell>
          <cell r="C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52615-2050</v>
          </cell>
          <cell r="B291" t="str">
            <v>Hardware CI/FI</v>
          </cell>
          <cell r="C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52617-2050</v>
          </cell>
          <cell r="B292" t="str">
            <v>Electrical/Elect item CI/FI</v>
          </cell>
          <cell r="C292">
            <v>7.02</v>
          </cell>
          <cell r="E292">
            <v>7.02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52619-2050</v>
          </cell>
          <cell r="B293" t="str">
            <v>Tools CI/FI</v>
          </cell>
          <cell r="C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52621-2050</v>
          </cell>
          <cell r="B294" t="str">
            <v>Rep &amp; Maint CI/FI</v>
          </cell>
          <cell r="C294">
            <v>1.41</v>
          </cell>
          <cell r="E294">
            <v>1.41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52623-2050</v>
          </cell>
          <cell r="B295" t="str">
            <v>Other Factory Supplies CI/FI</v>
          </cell>
          <cell r="C295">
            <v>496.63</v>
          </cell>
          <cell r="E295">
            <v>477.5</v>
          </cell>
          <cell r="F295">
            <v>0</v>
          </cell>
          <cell r="G295">
            <v>19.129999999999995</v>
          </cell>
          <cell r="H295">
            <v>0</v>
          </cell>
        </row>
        <row r="296">
          <cell r="A296" t="str">
            <v>52709-2060</v>
          </cell>
          <cell r="B296" t="str">
            <v>Oils &amp; Lub EX/FI</v>
          </cell>
          <cell r="C296">
            <v>604.4</v>
          </cell>
          <cell r="E296">
            <v>604.4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52715-2060</v>
          </cell>
          <cell r="B297" t="str">
            <v>Hardware EX/FI</v>
          </cell>
          <cell r="C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52717-2060</v>
          </cell>
          <cell r="B298" t="str">
            <v>Electrical/Elect item EX/FI</v>
          </cell>
          <cell r="C298">
            <v>11.44</v>
          </cell>
          <cell r="E298">
            <v>11.44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52719-2060</v>
          </cell>
          <cell r="B299" t="str">
            <v>Tools EX/FI</v>
          </cell>
          <cell r="C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52721-2060</v>
          </cell>
          <cell r="B300" t="str">
            <v>Rep &amp; Maint EX/FI</v>
          </cell>
          <cell r="C300">
            <v>7780</v>
          </cell>
          <cell r="E300">
            <v>0</v>
          </cell>
          <cell r="F300">
            <v>0</v>
          </cell>
          <cell r="G300">
            <v>7780</v>
          </cell>
          <cell r="H300">
            <v>0</v>
          </cell>
        </row>
        <row r="301">
          <cell r="A301" t="str">
            <v>52723-2060</v>
          </cell>
          <cell r="B301" t="str">
            <v>Other Factory Supplies EX/FI</v>
          </cell>
          <cell r="C301">
            <v>275.42</v>
          </cell>
          <cell r="E301">
            <v>275.42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52735-2060</v>
          </cell>
          <cell r="B302" t="str">
            <v>Film EX/FI</v>
          </cell>
          <cell r="C302">
            <v>881.76</v>
          </cell>
          <cell r="E302">
            <v>744.75</v>
          </cell>
          <cell r="F302">
            <v>0</v>
          </cell>
          <cell r="G302">
            <v>137.01</v>
          </cell>
          <cell r="H302">
            <v>0</v>
          </cell>
        </row>
        <row r="303">
          <cell r="A303" t="str">
            <v>52735-2070</v>
          </cell>
          <cell r="B303" t="str">
            <v>Film EX/FI</v>
          </cell>
          <cell r="C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52809-2070</v>
          </cell>
          <cell r="B304" t="str">
            <v>Oils &amp; Lub WS/FI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52815-2070</v>
          </cell>
          <cell r="B305" t="str">
            <v>Hardware WS/FI</v>
          </cell>
          <cell r="C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52817-2070</v>
          </cell>
          <cell r="B306" t="str">
            <v>Electrical/Elect item WS/FI</v>
          </cell>
          <cell r="C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</row>
        <row r="307">
          <cell r="A307" t="str">
            <v>52819-2070</v>
          </cell>
          <cell r="B307" t="str">
            <v>Tools WS/FI</v>
          </cell>
          <cell r="C307">
            <v>21.06</v>
          </cell>
          <cell r="E307">
            <v>21.06</v>
          </cell>
          <cell r="F307">
            <v>0</v>
          </cell>
          <cell r="G307">
            <v>0</v>
          </cell>
          <cell r="H307">
            <v>0</v>
          </cell>
        </row>
        <row r="308">
          <cell r="A308" t="str">
            <v>52821-2070</v>
          </cell>
          <cell r="B308" t="str">
            <v>Rep &amp; Maint WS/FI</v>
          </cell>
          <cell r="C308">
            <v>1270.23</v>
          </cell>
          <cell r="E308">
            <v>691.88</v>
          </cell>
          <cell r="F308">
            <v>0</v>
          </cell>
          <cell r="G308">
            <v>578.35</v>
          </cell>
          <cell r="H308">
            <v>0</v>
          </cell>
        </row>
        <row r="309">
          <cell r="A309" t="str">
            <v>52823-2070</v>
          </cell>
          <cell r="B309" t="str">
            <v>Other Factory Supplies WS/FI</v>
          </cell>
          <cell r="C309">
            <v>71.48</v>
          </cell>
          <cell r="E309">
            <v>71.48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52925-2080</v>
          </cell>
          <cell r="B310" t="str">
            <v>Mill Laquer ML/C</v>
          </cell>
          <cell r="C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52927-2080</v>
          </cell>
          <cell r="B311" t="str">
            <v>Mops ML/C</v>
          </cell>
          <cell r="C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52929-2080</v>
          </cell>
          <cell r="B312" t="str">
            <v>Spray Guns ML/C</v>
          </cell>
          <cell r="C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52931-2080</v>
          </cell>
          <cell r="B313" t="str">
            <v>Other Coating Exp ML/C</v>
          </cell>
          <cell r="C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53123-2090</v>
          </cell>
          <cell r="B314" t="str">
            <v>Other Factory Supplies</v>
          </cell>
          <cell r="C314">
            <v>614.41</v>
          </cell>
          <cell r="E314">
            <v>573.95000000000005</v>
          </cell>
          <cell r="F314">
            <v>0</v>
          </cell>
          <cell r="G314">
            <v>40.459999999999923</v>
          </cell>
          <cell r="H314">
            <v>0</v>
          </cell>
        </row>
        <row r="315">
          <cell r="A315" t="str">
            <v>53125-2090</v>
          </cell>
          <cell r="B315" t="str">
            <v>Banding MK/Sh</v>
          </cell>
          <cell r="C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</row>
        <row r="316">
          <cell r="A316" t="str">
            <v>53127-2090</v>
          </cell>
          <cell r="B316" t="str">
            <v>Hard Wood MK/Sh</v>
          </cell>
          <cell r="C316">
            <v>756</v>
          </cell>
          <cell r="E316">
            <v>756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53129-2090</v>
          </cell>
          <cell r="B317" t="str">
            <v>Nails MK/Sh</v>
          </cell>
          <cell r="C317">
            <v>422.26</v>
          </cell>
          <cell r="E317">
            <v>226.8</v>
          </cell>
          <cell r="F317">
            <v>0</v>
          </cell>
          <cell r="G317">
            <v>195.45999999999998</v>
          </cell>
          <cell r="H317">
            <v>0</v>
          </cell>
        </row>
        <row r="318">
          <cell r="A318" t="str">
            <v>53131-2090</v>
          </cell>
          <cell r="B318" t="str">
            <v>Inks MK/Sh</v>
          </cell>
          <cell r="C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53133-2090</v>
          </cell>
          <cell r="B319" t="str">
            <v>Stencils MK/Sh</v>
          </cell>
          <cell r="C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53215-2100</v>
          </cell>
          <cell r="B320" t="str">
            <v>Hardware WM/Sh</v>
          </cell>
          <cell r="C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53217-2100</v>
          </cell>
          <cell r="B321" t="str">
            <v>Electrical/Elect items WM/Sh</v>
          </cell>
          <cell r="C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53219-2100</v>
          </cell>
          <cell r="B322" t="str">
            <v>Tools WM/Sh</v>
          </cell>
          <cell r="C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53221-2100</v>
          </cell>
          <cell r="B323" t="str">
            <v>Rep &amp; Maint WM/Sh</v>
          </cell>
          <cell r="C323">
            <v>4056.71</v>
          </cell>
          <cell r="E323">
            <v>3324.29</v>
          </cell>
          <cell r="F323">
            <v>0</v>
          </cell>
          <cell r="G323">
            <v>732.42000000000007</v>
          </cell>
          <cell r="H323">
            <v>0</v>
          </cell>
        </row>
        <row r="324">
          <cell r="A324" t="str">
            <v>53223-2100</v>
          </cell>
          <cell r="B324" t="str">
            <v>Other Factory Supplies WM/Sh</v>
          </cell>
          <cell r="C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53225-2100</v>
          </cell>
          <cell r="B325" t="str">
            <v>Gauges WM/Sh</v>
          </cell>
          <cell r="C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53227-2100</v>
          </cell>
          <cell r="B326" t="str">
            <v>Tapes WM/Sh</v>
          </cell>
          <cell r="C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53229-2100</v>
          </cell>
          <cell r="B327" t="str">
            <v>Other WM/Sh</v>
          </cell>
          <cell r="C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54105-3100</v>
          </cell>
          <cell r="B328" t="str">
            <v>Flux  GE/PM</v>
          </cell>
          <cell r="C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54109-3100</v>
          </cell>
          <cell r="B329" t="str">
            <v>Oils &amp; Lub GE/PM</v>
          </cell>
          <cell r="C329">
            <v>807.23</v>
          </cell>
          <cell r="E329">
            <v>7.23</v>
          </cell>
          <cell r="F329">
            <v>0</v>
          </cell>
          <cell r="G329">
            <v>800</v>
          </cell>
          <cell r="H329">
            <v>0</v>
          </cell>
        </row>
        <row r="330">
          <cell r="A330" t="str">
            <v>54115-3100</v>
          </cell>
          <cell r="B330" t="str">
            <v>Hardware GE/PM</v>
          </cell>
          <cell r="C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54117-3100</v>
          </cell>
          <cell r="B331" t="str">
            <v>Electrtical/Elect items GE/PM</v>
          </cell>
          <cell r="C331">
            <v>19151.560000000001</v>
          </cell>
          <cell r="E331">
            <v>18612.96</v>
          </cell>
          <cell r="F331">
            <v>0</v>
          </cell>
          <cell r="G331">
            <v>538.60000000000218</v>
          </cell>
          <cell r="H331">
            <v>0</v>
          </cell>
        </row>
        <row r="332">
          <cell r="A332" t="str">
            <v>54119-3100</v>
          </cell>
          <cell r="B332" t="str">
            <v>Tools GE/PM</v>
          </cell>
          <cell r="C332">
            <v>536.9</v>
          </cell>
          <cell r="E332">
            <v>536.9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54121-3100</v>
          </cell>
          <cell r="B333" t="str">
            <v>Rep &amp; Maint GE/PM</v>
          </cell>
          <cell r="C333">
            <v>5831.92</v>
          </cell>
          <cell r="E333">
            <v>5379.26</v>
          </cell>
          <cell r="F333">
            <v>0</v>
          </cell>
          <cell r="G333">
            <v>452.65999999999985</v>
          </cell>
          <cell r="H333">
            <v>0</v>
          </cell>
        </row>
        <row r="334">
          <cell r="A334" t="str">
            <v>54123-3100</v>
          </cell>
          <cell r="B334" t="str">
            <v>Other Factory Supplies GE/PM</v>
          </cell>
          <cell r="C334">
            <v>53112.78</v>
          </cell>
          <cell r="E334">
            <v>51739.18</v>
          </cell>
          <cell r="F334">
            <v>0</v>
          </cell>
          <cell r="G334">
            <v>1373.5999999999985</v>
          </cell>
          <cell r="H334">
            <v>0</v>
          </cell>
        </row>
        <row r="335">
          <cell r="A335" t="str">
            <v>54200</v>
          </cell>
          <cell r="B335" t="str">
            <v>Repairs &amp; Maintenance -General</v>
          </cell>
          <cell r="C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54201</v>
          </cell>
          <cell r="B336" t="str">
            <v>Shot Blaster Repair Supplies</v>
          </cell>
          <cell r="C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54202-3200</v>
          </cell>
          <cell r="B337" t="str">
            <v>Shots Shtblstr</v>
          </cell>
          <cell r="C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54203-3200</v>
          </cell>
          <cell r="B338" t="str">
            <v>Oils &amp; Lub ShtBlstr</v>
          </cell>
          <cell r="C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54204-3200</v>
          </cell>
          <cell r="B339" t="str">
            <v>Hardware ShtBlstr</v>
          </cell>
          <cell r="C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54205-3200</v>
          </cell>
          <cell r="B340" t="str">
            <v>Electrical Items ShtBlstr</v>
          </cell>
          <cell r="C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54206-3200</v>
          </cell>
          <cell r="B341" t="str">
            <v>Tools ShtBlstr</v>
          </cell>
          <cell r="C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54207-3200</v>
          </cell>
          <cell r="B342" t="str">
            <v>Rep &amp; Maint ShtBlstr</v>
          </cell>
          <cell r="C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54208-3200</v>
          </cell>
          <cell r="B343" t="str">
            <v>Othr Factory Supplies ShtBlstr</v>
          </cell>
          <cell r="C343">
            <v>31.13</v>
          </cell>
          <cell r="E343">
            <v>31.13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54209-3300</v>
          </cell>
          <cell r="B344" t="str">
            <v>Oils &amp; Lub Ovrhd Cranes</v>
          </cell>
          <cell r="C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54210-3300</v>
          </cell>
          <cell r="B345" t="str">
            <v>Hardware Ovrhd Cranes</v>
          </cell>
          <cell r="C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54211-3300</v>
          </cell>
          <cell r="B346" t="str">
            <v>Electrical Items Ovrhd Cranes</v>
          </cell>
          <cell r="C346">
            <v>0.05</v>
          </cell>
          <cell r="E346">
            <v>0.05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54212-3300</v>
          </cell>
          <cell r="B347" t="str">
            <v>Tools Ovrhd Cranes</v>
          </cell>
          <cell r="C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54213-3300</v>
          </cell>
          <cell r="B348" t="str">
            <v>Rep &amp; Maint Ovrhd Cranes</v>
          </cell>
          <cell r="C348">
            <v>3683.28</v>
          </cell>
          <cell r="E348">
            <v>2922.75</v>
          </cell>
          <cell r="F348">
            <v>0</v>
          </cell>
          <cell r="G348">
            <v>760.5300000000002</v>
          </cell>
          <cell r="H348">
            <v>0</v>
          </cell>
        </row>
        <row r="349">
          <cell r="A349" t="str">
            <v>54214-3300</v>
          </cell>
          <cell r="B349" t="str">
            <v>Othr Fctry Sppls Ovrhd Cranes</v>
          </cell>
          <cell r="C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55001</v>
          </cell>
          <cell r="B350" t="str">
            <v>Plate Cost</v>
          </cell>
          <cell r="C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55010</v>
          </cell>
          <cell r="B351" t="str">
            <v>Cost of Sales - Other</v>
          </cell>
          <cell r="D351">
            <v>44346.05</v>
          </cell>
          <cell r="E351">
            <v>0</v>
          </cell>
          <cell r="F351">
            <v>44346.05</v>
          </cell>
          <cell r="G351">
            <v>0</v>
          </cell>
          <cell r="H351">
            <v>0</v>
          </cell>
        </row>
        <row r="352">
          <cell r="A352" t="str">
            <v>55011</v>
          </cell>
          <cell r="B352" t="str">
            <v>Organizational Costs - Plant</v>
          </cell>
          <cell r="C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55012</v>
          </cell>
          <cell r="B353" t="str">
            <v>Pipe Sample Testing</v>
          </cell>
          <cell r="C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55013</v>
          </cell>
          <cell r="B354" t="str">
            <v>Customs Duties</v>
          </cell>
          <cell r="C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55014</v>
          </cell>
          <cell r="B355" t="str">
            <v>OSHA Penalties</v>
          </cell>
          <cell r="C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55015</v>
          </cell>
          <cell r="B356" t="str">
            <v>Consulting Fees - Operations</v>
          </cell>
          <cell r="C356">
            <v>8191.01</v>
          </cell>
          <cell r="E356">
            <v>8191.01</v>
          </cell>
          <cell r="F356">
            <v>0</v>
          </cell>
          <cell r="G356">
            <v>0</v>
          </cell>
          <cell r="H356">
            <v>0</v>
          </cell>
        </row>
        <row r="357">
          <cell r="A357" t="str">
            <v>55016</v>
          </cell>
          <cell r="B357" t="str">
            <v>Mill Claims (Pipes)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60010</v>
          </cell>
          <cell r="B358" t="str">
            <v>Accounting</v>
          </cell>
          <cell r="C358">
            <v>3904.47</v>
          </cell>
          <cell r="E358">
            <v>1603.04</v>
          </cell>
          <cell r="F358">
            <v>0</v>
          </cell>
          <cell r="G358">
            <v>2301.4299999999998</v>
          </cell>
          <cell r="H358">
            <v>0</v>
          </cell>
        </row>
        <row r="359">
          <cell r="A359" t="str">
            <v>60011</v>
          </cell>
          <cell r="B359" t="str">
            <v>Audit Fees</v>
          </cell>
          <cell r="C359">
            <v>8052</v>
          </cell>
          <cell r="E359">
            <v>0</v>
          </cell>
          <cell r="F359">
            <v>0</v>
          </cell>
          <cell r="G359">
            <v>8052</v>
          </cell>
          <cell r="H359">
            <v>0</v>
          </cell>
        </row>
        <row r="360">
          <cell r="A360" t="str">
            <v>60012</v>
          </cell>
          <cell r="B360" t="str">
            <v>Amort. Org. Costs</v>
          </cell>
          <cell r="C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60015</v>
          </cell>
          <cell r="B361" t="str">
            <v>Legal &amp; Professional Fees</v>
          </cell>
          <cell r="C361">
            <v>10000</v>
          </cell>
          <cell r="E361">
            <v>5000</v>
          </cell>
          <cell r="F361">
            <v>0</v>
          </cell>
          <cell r="G361">
            <v>5000</v>
          </cell>
          <cell r="H361">
            <v>0</v>
          </cell>
        </row>
        <row r="362">
          <cell r="A362" t="str">
            <v>60017</v>
          </cell>
          <cell r="B362" t="str">
            <v>Consulting Fees</v>
          </cell>
          <cell r="C362">
            <v>6000</v>
          </cell>
          <cell r="E362">
            <v>4800</v>
          </cell>
          <cell r="F362">
            <v>0</v>
          </cell>
          <cell r="G362">
            <v>1200</v>
          </cell>
          <cell r="H362">
            <v>0</v>
          </cell>
        </row>
        <row r="363">
          <cell r="A363" t="str">
            <v>60020</v>
          </cell>
          <cell r="B363" t="str">
            <v>Advertising</v>
          </cell>
          <cell r="C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</row>
        <row r="364">
          <cell r="A364" t="str">
            <v>60080</v>
          </cell>
          <cell r="B364" t="str">
            <v>Automobile Expenses</v>
          </cell>
          <cell r="C364">
            <v>197.71</v>
          </cell>
          <cell r="E364">
            <v>0</v>
          </cell>
          <cell r="F364">
            <v>0</v>
          </cell>
          <cell r="G364">
            <v>197.71</v>
          </cell>
          <cell r="H364">
            <v>0</v>
          </cell>
        </row>
        <row r="365">
          <cell r="A365" t="str">
            <v>60090</v>
          </cell>
          <cell r="B365" t="str">
            <v>Auto Rental</v>
          </cell>
          <cell r="C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</row>
        <row r="366">
          <cell r="A366" t="str">
            <v>60100</v>
          </cell>
          <cell r="B366" t="str">
            <v>Bad Debts</v>
          </cell>
          <cell r="C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60110</v>
          </cell>
          <cell r="B367" t="str">
            <v>Bank Charges</v>
          </cell>
          <cell r="C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60115</v>
          </cell>
          <cell r="B368" t="str">
            <v>Bids &amp; Proposals</v>
          </cell>
          <cell r="C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60120</v>
          </cell>
          <cell r="B369" t="str">
            <v>Commissions</v>
          </cell>
          <cell r="C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60140</v>
          </cell>
          <cell r="B370" t="str">
            <v>Delivery &amp; Distribution</v>
          </cell>
          <cell r="C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60160</v>
          </cell>
          <cell r="B371" t="str">
            <v>Depreciation</v>
          </cell>
          <cell r="C371">
            <v>108700</v>
          </cell>
          <cell r="E371">
            <v>54350</v>
          </cell>
          <cell r="F371">
            <v>0</v>
          </cell>
          <cell r="G371">
            <v>54350</v>
          </cell>
          <cell r="H371">
            <v>0</v>
          </cell>
        </row>
        <row r="372">
          <cell r="A372" t="str">
            <v>60180</v>
          </cell>
          <cell r="B372" t="str">
            <v>Donations</v>
          </cell>
          <cell r="C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60200</v>
          </cell>
          <cell r="B373" t="str">
            <v>Dues &amp; Subscriptions</v>
          </cell>
          <cell r="C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</row>
        <row r="374">
          <cell r="A374" t="str">
            <v>60205</v>
          </cell>
          <cell r="B374" t="str">
            <v>Educational Expenses</v>
          </cell>
          <cell r="C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60210</v>
          </cell>
          <cell r="B375" t="str">
            <v>Employee Medical Exp.</v>
          </cell>
          <cell r="C375">
            <v>1019</v>
          </cell>
          <cell r="E375">
            <v>962</v>
          </cell>
          <cell r="F375">
            <v>0</v>
          </cell>
          <cell r="G375">
            <v>57</v>
          </cell>
          <cell r="H375">
            <v>0</v>
          </cell>
        </row>
        <row r="376">
          <cell r="A376" t="str">
            <v>60211</v>
          </cell>
          <cell r="B376" t="str">
            <v>Employee Medical Expenses</v>
          </cell>
          <cell r="C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60212</v>
          </cell>
          <cell r="B377" t="str">
            <v>Employee Uniforms</v>
          </cell>
          <cell r="C377">
            <v>902.43</v>
          </cell>
          <cell r="E377">
            <v>594.82000000000005</v>
          </cell>
          <cell r="F377">
            <v>0</v>
          </cell>
          <cell r="G377">
            <v>307.6099999999999</v>
          </cell>
          <cell r="H377">
            <v>0</v>
          </cell>
        </row>
        <row r="378">
          <cell r="A378" t="str">
            <v>60220</v>
          </cell>
          <cell r="B378" t="str">
            <v>Employee Benefit Plan</v>
          </cell>
          <cell r="C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60260</v>
          </cell>
          <cell r="B379" t="str">
            <v>Equipment Lease or Rent</v>
          </cell>
          <cell r="C379">
            <v>1944.87</v>
          </cell>
          <cell r="E379">
            <v>724.42</v>
          </cell>
          <cell r="F379">
            <v>0</v>
          </cell>
          <cell r="G379">
            <v>1220.4499999999998</v>
          </cell>
          <cell r="H379">
            <v>0</v>
          </cell>
        </row>
        <row r="380">
          <cell r="A380" t="str">
            <v>60270</v>
          </cell>
          <cell r="B380" t="str">
            <v>Worker's Comp. Ins.</v>
          </cell>
          <cell r="C380">
            <v>88733.83</v>
          </cell>
          <cell r="E380">
            <v>33678.230000000003</v>
          </cell>
          <cell r="F380">
            <v>0</v>
          </cell>
          <cell r="G380">
            <v>55055.6</v>
          </cell>
          <cell r="H380">
            <v>0</v>
          </cell>
        </row>
        <row r="381">
          <cell r="A381" t="str">
            <v>60280</v>
          </cell>
          <cell r="B381" t="str">
            <v>Insurance</v>
          </cell>
          <cell r="C381">
            <v>483.34</v>
          </cell>
          <cell r="E381">
            <v>441.67</v>
          </cell>
          <cell r="F381">
            <v>0</v>
          </cell>
          <cell r="G381">
            <v>41.669999999999959</v>
          </cell>
          <cell r="H381">
            <v>0</v>
          </cell>
        </row>
        <row r="382">
          <cell r="A382" t="str">
            <v>60281</v>
          </cell>
          <cell r="B382" t="str">
            <v>Insurance - Life</v>
          </cell>
          <cell r="C382">
            <v>3513.3</v>
          </cell>
          <cell r="E382">
            <v>3513.3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60282</v>
          </cell>
          <cell r="B383" t="str">
            <v>Insurance - Medical</v>
          </cell>
          <cell r="C383">
            <v>61562.34</v>
          </cell>
          <cell r="E383">
            <v>32123.74</v>
          </cell>
          <cell r="F383">
            <v>0</v>
          </cell>
          <cell r="G383">
            <v>29438.599999999995</v>
          </cell>
          <cell r="H383">
            <v>0</v>
          </cell>
        </row>
        <row r="384">
          <cell r="A384" t="str">
            <v>60283</v>
          </cell>
          <cell r="B384" t="str">
            <v>Insurance - Dental</v>
          </cell>
          <cell r="C384">
            <v>1628.79</v>
          </cell>
          <cell r="E384">
            <v>833.53</v>
          </cell>
          <cell r="F384">
            <v>0</v>
          </cell>
          <cell r="G384">
            <v>795.26</v>
          </cell>
          <cell r="H384">
            <v>0</v>
          </cell>
        </row>
        <row r="385">
          <cell r="A385" t="str">
            <v>60284</v>
          </cell>
          <cell r="B385" t="str">
            <v>Insurance - Supplementary</v>
          </cell>
          <cell r="C385">
            <v>1704.84</v>
          </cell>
          <cell r="E385">
            <v>210.31</v>
          </cell>
          <cell r="F385">
            <v>0</v>
          </cell>
          <cell r="G385">
            <v>1494.53</v>
          </cell>
          <cell r="H385">
            <v>0</v>
          </cell>
        </row>
        <row r="386">
          <cell r="A386" t="str">
            <v>60285</v>
          </cell>
          <cell r="B386" t="str">
            <v>Property Insurance</v>
          </cell>
          <cell r="C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60286</v>
          </cell>
          <cell r="B387" t="str">
            <v>Insurance - GL</v>
          </cell>
          <cell r="C387">
            <v>9524.16</v>
          </cell>
          <cell r="E387">
            <v>4762.08</v>
          </cell>
          <cell r="F387">
            <v>0</v>
          </cell>
          <cell r="G387">
            <v>4762.08</v>
          </cell>
          <cell r="H387">
            <v>0</v>
          </cell>
        </row>
        <row r="388">
          <cell r="A388" t="str">
            <v>60287</v>
          </cell>
          <cell r="B388" t="str">
            <v>Insurance - UMB</v>
          </cell>
          <cell r="C388">
            <v>13268.84</v>
          </cell>
          <cell r="E388">
            <v>6634.42</v>
          </cell>
          <cell r="F388">
            <v>0</v>
          </cell>
          <cell r="G388">
            <v>6634.42</v>
          </cell>
          <cell r="H388">
            <v>0</v>
          </cell>
        </row>
        <row r="389">
          <cell r="A389" t="str">
            <v>60288</v>
          </cell>
          <cell r="B389" t="str">
            <v>Insurance - Cargo</v>
          </cell>
          <cell r="C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60290</v>
          </cell>
          <cell r="B390" t="str">
            <v>Insurance - Auto</v>
          </cell>
          <cell r="C390">
            <v>3951.16</v>
          </cell>
          <cell r="E390">
            <v>1975.58</v>
          </cell>
          <cell r="F390">
            <v>0</v>
          </cell>
          <cell r="G390">
            <v>1975.58</v>
          </cell>
          <cell r="H390">
            <v>0</v>
          </cell>
        </row>
        <row r="391">
          <cell r="A391" t="str">
            <v>60295</v>
          </cell>
          <cell r="B391" t="str">
            <v>Misc. expense-401(k) plan</v>
          </cell>
          <cell r="C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60296</v>
          </cell>
          <cell r="B392" t="str">
            <v>Company Contribution - 401(k)</v>
          </cell>
          <cell r="C392">
            <v>4637</v>
          </cell>
          <cell r="E392">
            <v>2318.5</v>
          </cell>
          <cell r="F392">
            <v>0</v>
          </cell>
          <cell r="G392">
            <v>2318.5</v>
          </cell>
          <cell r="H392">
            <v>0</v>
          </cell>
        </row>
        <row r="393">
          <cell r="A393" t="str">
            <v>60300</v>
          </cell>
          <cell r="B393" t="str">
            <v>Interest - Long Term</v>
          </cell>
          <cell r="C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</row>
        <row r="394">
          <cell r="A394" t="str">
            <v>60320</v>
          </cell>
          <cell r="B394" t="str">
            <v>Interest - Other</v>
          </cell>
          <cell r="C394">
            <v>65820.710000000006</v>
          </cell>
          <cell r="E394">
            <v>32923.51</v>
          </cell>
          <cell r="F394">
            <v>0</v>
          </cell>
          <cell r="G394">
            <v>32897.200000000004</v>
          </cell>
          <cell r="H394">
            <v>0</v>
          </cell>
        </row>
        <row r="395">
          <cell r="A395" t="str">
            <v>60330</v>
          </cell>
          <cell r="B395" t="str">
            <v>Loan Financing Expenses</v>
          </cell>
          <cell r="C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60331</v>
          </cell>
          <cell r="B396" t="str">
            <v>Interest and Finance Charges</v>
          </cell>
          <cell r="C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60340</v>
          </cell>
          <cell r="B397" t="str">
            <v>Inventory Adjustment</v>
          </cell>
          <cell r="C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60360</v>
          </cell>
          <cell r="B398" t="str">
            <v>License &amp; Memberships</v>
          </cell>
          <cell r="C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60365</v>
          </cell>
          <cell r="B399" t="str">
            <v>Lodging</v>
          </cell>
          <cell r="C399">
            <v>2137.59</v>
          </cell>
          <cell r="E399">
            <v>950.04</v>
          </cell>
          <cell r="F399">
            <v>0</v>
          </cell>
          <cell r="G399">
            <v>1187.5500000000002</v>
          </cell>
          <cell r="H399">
            <v>0</v>
          </cell>
        </row>
        <row r="400">
          <cell r="A400" t="str">
            <v>60370</v>
          </cell>
          <cell r="B400" t="str">
            <v>Marketing</v>
          </cell>
          <cell r="C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60380</v>
          </cell>
          <cell r="B401" t="str">
            <v>Misc. Expenses</v>
          </cell>
          <cell r="C401">
            <v>334.49</v>
          </cell>
          <cell r="E401">
            <v>280.36</v>
          </cell>
          <cell r="F401">
            <v>0</v>
          </cell>
          <cell r="G401">
            <v>54.129999999999995</v>
          </cell>
          <cell r="H401">
            <v>0</v>
          </cell>
        </row>
        <row r="402">
          <cell r="A402" t="str">
            <v>60390</v>
          </cell>
          <cell r="B402" t="str">
            <v>Apartment Expenses- Misc.</v>
          </cell>
          <cell r="C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60400</v>
          </cell>
          <cell r="B403" t="str">
            <v>Moving</v>
          </cell>
          <cell r="C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60410</v>
          </cell>
          <cell r="B404" t="str">
            <v>Office Supplies</v>
          </cell>
          <cell r="C404">
            <v>2779.74</v>
          </cell>
          <cell r="E404">
            <v>1394.53</v>
          </cell>
          <cell r="F404">
            <v>0</v>
          </cell>
          <cell r="G404">
            <v>1385.2099999999998</v>
          </cell>
          <cell r="H404">
            <v>0</v>
          </cell>
        </row>
        <row r="405">
          <cell r="A405" t="str">
            <v>60500</v>
          </cell>
          <cell r="B405" t="str">
            <v>Overhead Costs</v>
          </cell>
          <cell r="C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60510</v>
          </cell>
          <cell r="B406" t="str">
            <v>Internet Connection expenses</v>
          </cell>
          <cell r="C406">
            <v>2490.89</v>
          </cell>
          <cell r="E406">
            <v>1225.83</v>
          </cell>
          <cell r="F406">
            <v>0</v>
          </cell>
          <cell r="G406">
            <v>1265.06</v>
          </cell>
          <cell r="H406">
            <v>0</v>
          </cell>
        </row>
        <row r="407">
          <cell r="A407" t="str">
            <v>60520</v>
          </cell>
          <cell r="B407" t="str">
            <v>Postage Expenses</v>
          </cell>
          <cell r="C407">
            <v>200</v>
          </cell>
          <cell r="E407">
            <v>100</v>
          </cell>
          <cell r="F407">
            <v>0</v>
          </cell>
          <cell r="G407">
            <v>100</v>
          </cell>
          <cell r="H407">
            <v>0</v>
          </cell>
        </row>
        <row r="408">
          <cell r="A408" t="str">
            <v>60540</v>
          </cell>
          <cell r="B408" t="str">
            <v>Meals &amp; Entertainment</v>
          </cell>
          <cell r="C408">
            <v>932.01</v>
          </cell>
          <cell r="E408">
            <v>765.75</v>
          </cell>
          <cell r="F408">
            <v>0</v>
          </cell>
          <cell r="G408">
            <v>166.26</v>
          </cell>
          <cell r="H408">
            <v>0</v>
          </cell>
        </row>
        <row r="409">
          <cell r="A409" t="str">
            <v>60550</v>
          </cell>
          <cell r="B409" t="str">
            <v>Purchase Discounts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60560</v>
          </cell>
          <cell r="B410" t="str">
            <v>Rent - Office</v>
          </cell>
          <cell r="C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60565</v>
          </cell>
          <cell r="B411" t="str">
            <v>Rent - Housing</v>
          </cell>
          <cell r="C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60566</v>
          </cell>
          <cell r="B412" t="str">
            <v>APT. RENT - BOB SCHAAL</v>
          </cell>
          <cell r="C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</row>
        <row r="413">
          <cell r="A413" t="str">
            <v>60567</v>
          </cell>
          <cell r="B413" t="str">
            <v>Rent - Equipment</v>
          </cell>
          <cell r="C413">
            <v>5437.28</v>
          </cell>
          <cell r="E413">
            <v>3159.33</v>
          </cell>
          <cell r="F413">
            <v>0</v>
          </cell>
          <cell r="G413">
            <v>2277.9499999999998</v>
          </cell>
          <cell r="H413">
            <v>0</v>
          </cell>
        </row>
        <row r="414">
          <cell r="A414" t="str">
            <v>60580</v>
          </cell>
          <cell r="B414" t="str">
            <v>Repairs &amp; Maint. - Office</v>
          </cell>
          <cell r="C414">
            <v>87.24</v>
          </cell>
          <cell r="E414">
            <v>87.24</v>
          </cell>
          <cell r="F414">
            <v>0</v>
          </cell>
          <cell r="G414">
            <v>0</v>
          </cell>
          <cell r="H414">
            <v>0</v>
          </cell>
        </row>
        <row r="415">
          <cell r="A415" t="str">
            <v>60585</v>
          </cell>
          <cell r="B415" t="str">
            <v>Repairs &amp; Maint.-Housing</v>
          </cell>
          <cell r="C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60590</v>
          </cell>
          <cell r="B416" t="str">
            <v>Safety Supplies &amp; Expenses</v>
          </cell>
          <cell r="C416">
            <v>1555.73</v>
          </cell>
          <cell r="E416">
            <v>768.9</v>
          </cell>
          <cell r="F416">
            <v>0</v>
          </cell>
          <cell r="G416">
            <v>786.83</v>
          </cell>
          <cell r="H416">
            <v>0</v>
          </cell>
        </row>
        <row r="417">
          <cell r="A417" t="str">
            <v>60591</v>
          </cell>
          <cell r="B417" t="str">
            <v>Environmental Maintenance</v>
          </cell>
          <cell r="C417">
            <v>2400.79</v>
          </cell>
          <cell r="E417">
            <v>0</v>
          </cell>
          <cell r="F417">
            <v>0</v>
          </cell>
          <cell r="G417">
            <v>2400.79</v>
          </cell>
          <cell r="H417">
            <v>0</v>
          </cell>
        </row>
        <row r="418">
          <cell r="A418" t="str">
            <v>60600</v>
          </cell>
          <cell r="B418" t="str">
            <v>Shipping and Freight Expenses</v>
          </cell>
          <cell r="C418">
            <v>2943.36</v>
          </cell>
          <cell r="E418">
            <v>270.26</v>
          </cell>
          <cell r="F418">
            <v>0</v>
          </cell>
          <cell r="G418">
            <v>2673.1000000000004</v>
          </cell>
          <cell r="H418">
            <v>0</v>
          </cell>
        </row>
        <row r="419">
          <cell r="A419" t="str">
            <v>60650</v>
          </cell>
          <cell r="B419" t="str">
            <v>Stationary &amp; Printing</v>
          </cell>
          <cell r="C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60660</v>
          </cell>
          <cell r="B420" t="str">
            <v>Travel</v>
          </cell>
          <cell r="C420">
            <v>188.85</v>
          </cell>
          <cell r="E420">
            <v>167.85</v>
          </cell>
          <cell r="F420">
            <v>0</v>
          </cell>
          <cell r="G420">
            <v>21</v>
          </cell>
          <cell r="H420">
            <v>0</v>
          </cell>
        </row>
        <row r="421">
          <cell r="A421" t="str">
            <v>60680</v>
          </cell>
          <cell r="B421" t="str">
            <v>Telephone, FAX &amp; Telex</v>
          </cell>
          <cell r="C421">
            <v>5509.36</v>
          </cell>
          <cell r="E421">
            <v>2667.79</v>
          </cell>
          <cell r="F421">
            <v>0</v>
          </cell>
          <cell r="G421">
            <v>2841.5699999999997</v>
          </cell>
          <cell r="H421">
            <v>0</v>
          </cell>
        </row>
        <row r="422">
          <cell r="A422" t="str">
            <v>60700</v>
          </cell>
          <cell r="B422" t="str">
            <v>Utilities</v>
          </cell>
          <cell r="C422">
            <v>1007.5</v>
          </cell>
          <cell r="E422">
            <v>1007.5</v>
          </cell>
          <cell r="F422">
            <v>0</v>
          </cell>
          <cell r="G422">
            <v>0</v>
          </cell>
          <cell r="H422">
            <v>0</v>
          </cell>
        </row>
        <row r="423">
          <cell r="A423" t="str">
            <v>60700-8600</v>
          </cell>
          <cell r="B423" t="str">
            <v>Utilities - Electricity</v>
          </cell>
          <cell r="C423">
            <v>150000</v>
          </cell>
          <cell r="E423">
            <v>75000</v>
          </cell>
          <cell r="F423">
            <v>0</v>
          </cell>
          <cell r="G423">
            <v>75000</v>
          </cell>
          <cell r="H423">
            <v>0</v>
          </cell>
        </row>
        <row r="424">
          <cell r="A424" t="str">
            <v>60700-8700</v>
          </cell>
          <cell r="B424" t="str">
            <v>Utilities - Gas</v>
          </cell>
          <cell r="C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60700-8800</v>
          </cell>
          <cell r="B425" t="str">
            <v>Utilities - Water</v>
          </cell>
          <cell r="C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60701</v>
          </cell>
          <cell r="B426" t="str">
            <v>ISO EXPENSES</v>
          </cell>
          <cell r="C426">
            <v>740</v>
          </cell>
          <cell r="E426">
            <v>740</v>
          </cell>
          <cell r="F426">
            <v>0</v>
          </cell>
          <cell r="G426">
            <v>0</v>
          </cell>
          <cell r="H426">
            <v>0</v>
          </cell>
        </row>
        <row r="427">
          <cell r="A427" t="str">
            <v>60705</v>
          </cell>
          <cell r="B427" t="str">
            <v>Waste Management</v>
          </cell>
          <cell r="C427">
            <v>575.04</v>
          </cell>
          <cell r="E427">
            <v>500.04</v>
          </cell>
          <cell r="F427">
            <v>0</v>
          </cell>
          <cell r="G427">
            <v>74.999999999999943</v>
          </cell>
          <cell r="H427">
            <v>0</v>
          </cell>
        </row>
        <row r="428">
          <cell r="A428" t="str">
            <v>60710</v>
          </cell>
          <cell r="B428" t="str">
            <v>Salaries &amp; Wages</v>
          </cell>
          <cell r="C428">
            <v>24438.44</v>
          </cell>
          <cell r="E428">
            <v>102946.61</v>
          </cell>
          <cell r="F428">
            <v>0</v>
          </cell>
          <cell r="G428">
            <v>-78508.17</v>
          </cell>
          <cell r="H428">
            <v>0</v>
          </cell>
        </row>
        <row r="429">
          <cell r="A429" t="str">
            <v>60710-1000</v>
          </cell>
          <cell r="B429" t="str">
            <v>Salaries and wages-Office</v>
          </cell>
          <cell r="C429">
            <v>4931.4399999999996</v>
          </cell>
          <cell r="E429">
            <v>2670.53</v>
          </cell>
          <cell r="F429">
            <v>0</v>
          </cell>
          <cell r="G429">
            <v>2260.9099999999994</v>
          </cell>
          <cell r="H429">
            <v>0</v>
          </cell>
        </row>
        <row r="430">
          <cell r="A430" t="str">
            <v>60710-1100</v>
          </cell>
          <cell r="B430" t="str">
            <v>Salaries and wages-Accounting</v>
          </cell>
          <cell r="C430">
            <v>12244.9</v>
          </cell>
          <cell r="E430">
            <v>5510</v>
          </cell>
          <cell r="F430">
            <v>0</v>
          </cell>
          <cell r="G430">
            <v>6734.9</v>
          </cell>
          <cell r="H430">
            <v>0</v>
          </cell>
        </row>
        <row r="431">
          <cell r="A431" t="str">
            <v>60710-1200</v>
          </cell>
          <cell r="B431" t="str">
            <v>Salaries and wages-Marketing</v>
          </cell>
          <cell r="C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60710-1300</v>
          </cell>
          <cell r="B432" t="str">
            <v>Salaries and wages-Engineering</v>
          </cell>
          <cell r="C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60710-1400</v>
          </cell>
          <cell r="B433" t="str">
            <v>Salaries and wages-Prod. Mgmt</v>
          </cell>
          <cell r="C433">
            <v>33652.92</v>
          </cell>
          <cell r="E433">
            <v>15768.86</v>
          </cell>
          <cell r="F433">
            <v>0</v>
          </cell>
          <cell r="G433">
            <v>17884.059999999998</v>
          </cell>
          <cell r="H433">
            <v>0</v>
          </cell>
        </row>
        <row r="434">
          <cell r="A434" t="str">
            <v>60710-1500</v>
          </cell>
          <cell r="B434" t="str">
            <v>Salaries &amp; wages - HR/ Safety</v>
          </cell>
          <cell r="C434">
            <v>22539.97</v>
          </cell>
          <cell r="E434">
            <v>11790.26</v>
          </cell>
          <cell r="F434">
            <v>0</v>
          </cell>
          <cell r="G434">
            <v>10749.710000000001</v>
          </cell>
          <cell r="H434">
            <v>0</v>
          </cell>
        </row>
        <row r="435">
          <cell r="A435" t="str">
            <v>60710-1600</v>
          </cell>
          <cell r="B435" t="str">
            <v>Salaries and wages-Exec. Mgmt.</v>
          </cell>
          <cell r="C435">
            <v>4807.6000000000004</v>
          </cell>
          <cell r="E435">
            <v>4807.6000000000004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60710-1700</v>
          </cell>
          <cell r="B436" t="str">
            <v>Salaries and wages-Purchasing</v>
          </cell>
          <cell r="C436">
            <v>6600</v>
          </cell>
          <cell r="E436">
            <v>2640</v>
          </cell>
          <cell r="F436">
            <v>0</v>
          </cell>
          <cell r="G436">
            <v>3960</v>
          </cell>
          <cell r="H436">
            <v>0</v>
          </cell>
        </row>
        <row r="437">
          <cell r="A437" t="str">
            <v>60710-2100</v>
          </cell>
          <cell r="B437" t="str">
            <v>Salaries and wages-Forming</v>
          </cell>
          <cell r="C437">
            <v>29367.45</v>
          </cell>
          <cell r="E437">
            <v>16480.8</v>
          </cell>
          <cell r="F437">
            <v>0</v>
          </cell>
          <cell r="G437">
            <v>12886.650000000001</v>
          </cell>
          <cell r="H437">
            <v>0</v>
          </cell>
        </row>
        <row r="438">
          <cell r="A438" t="str">
            <v>60710-2200</v>
          </cell>
          <cell r="B438" t="str">
            <v>Salaries and wages-Welding</v>
          </cell>
          <cell r="C438">
            <v>72372.25</v>
          </cell>
          <cell r="E438">
            <v>43184.74</v>
          </cell>
          <cell r="F438">
            <v>0</v>
          </cell>
          <cell r="G438">
            <v>29187.510000000002</v>
          </cell>
          <cell r="H438">
            <v>0</v>
          </cell>
        </row>
        <row r="439">
          <cell r="A439" t="str">
            <v>60710-2300</v>
          </cell>
          <cell r="B439" t="str">
            <v>Salaries and wages-Finishing</v>
          </cell>
          <cell r="C439">
            <v>50486.66</v>
          </cell>
          <cell r="E439">
            <v>26449.19</v>
          </cell>
          <cell r="F439">
            <v>0</v>
          </cell>
          <cell r="G439">
            <v>24037.470000000005</v>
          </cell>
          <cell r="H439">
            <v>0</v>
          </cell>
        </row>
        <row r="440">
          <cell r="A440" t="str">
            <v>60710-2400</v>
          </cell>
          <cell r="B440" t="str">
            <v>Salaries and wages-Maintenance</v>
          </cell>
          <cell r="C440">
            <v>132266</v>
          </cell>
          <cell r="E440">
            <v>66401.98</v>
          </cell>
          <cell r="F440">
            <v>0</v>
          </cell>
          <cell r="G440">
            <v>65864.02</v>
          </cell>
          <cell r="H440">
            <v>0</v>
          </cell>
        </row>
        <row r="441">
          <cell r="A441" t="str">
            <v>60710-2500</v>
          </cell>
          <cell r="B441" t="str">
            <v>Salaries and wages - QA/QC</v>
          </cell>
          <cell r="C441">
            <v>84943.11</v>
          </cell>
          <cell r="E441">
            <v>44425.16</v>
          </cell>
          <cell r="F441">
            <v>0</v>
          </cell>
          <cell r="G441">
            <v>40517.949999999997</v>
          </cell>
          <cell r="H441">
            <v>0</v>
          </cell>
        </row>
        <row r="442">
          <cell r="A442" t="str">
            <v>60710-2600</v>
          </cell>
          <cell r="B442" t="str">
            <v>Salaries and wages-Shipping</v>
          </cell>
          <cell r="C442">
            <v>44407.71</v>
          </cell>
          <cell r="E442">
            <v>23154.14</v>
          </cell>
          <cell r="F442">
            <v>0</v>
          </cell>
          <cell r="G442">
            <v>21253.57</v>
          </cell>
          <cell r="H442">
            <v>0</v>
          </cell>
        </row>
        <row r="443">
          <cell r="A443" t="str">
            <v>60710-2700</v>
          </cell>
          <cell r="B443" t="str">
            <v>Salaries and wages-Cranemen</v>
          </cell>
          <cell r="C443">
            <v>12284.88</v>
          </cell>
          <cell r="E443">
            <v>7969.58</v>
          </cell>
          <cell r="F443">
            <v>0</v>
          </cell>
          <cell r="G443">
            <v>4315.2999999999993</v>
          </cell>
          <cell r="H443">
            <v>0</v>
          </cell>
        </row>
        <row r="444">
          <cell r="A444" t="str">
            <v>60710-2800</v>
          </cell>
          <cell r="B444" t="str">
            <v>Salaries and wages-Storeroom</v>
          </cell>
          <cell r="C444">
            <v>12408.47</v>
          </cell>
          <cell r="E444">
            <v>6204.62</v>
          </cell>
          <cell r="F444">
            <v>0</v>
          </cell>
          <cell r="G444">
            <v>6203.8499999999995</v>
          </cell>
          <cell r="H444">
            <v>0</v>
          </cell>
        </row>
        <row r="445">
          <cell r="A445" t="str">
            <v>60710-2900</v>
          </cell>
          <cell r="B445" t="str">
            <v>Salaries and wages-General</v>
          </cell>
          <cell r="C445">
            <v>2389.5</v>
          </cell>
          <cell r="E445">
            <v>1381.5</v>
          </cell>
          <cell r="F445">
            <v>0</v>
          </cell>
          <cell r="G445">
            <v>1008</v>
          </cell>
          <cell r="H445">
            <v>0</v>
          </cell>
        </row>
        <row r="446">
          <cell r="A446" t="str">
            <v>60710-3000</v>
          </cell>
          <cell r="B446" t="str">
            <v>Salaries and Wages-Plate Mill</v>
          </cell>
          <cell r="C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60711</v>
          </cell>
          <cell r="B447" t="str">
            <v>Salary - Escrow CPW</v>
          </cell>
          <cell r="C447">
            <v>26086.959999999999</v>
          </cell>
          <cell r="E447">
            <v>13043.48</v>
          </cell>
          <cell r="F447">
            <v>0</v>
          </cell>
          <cell r="G447">
            <v>13043.48</v>
          </cell>
          <cell r="H447">
            <v>0</v>
          </cell>
        </row>
        <row r="448">
          <cell r="A448" t="str">
            <v>60715</v>
          </cell>
          <cell r="B448" t="str">
            <v>Recruitment Expenses</v>
          </cell>
          <cell r="C448">
            <v>4085</v>
          </cell>
          <cell r="E448">
            <v>2105</v>
          </cell>
          <cell r="F448">
            <v>0</v>
          </cell>
          <cell r="G448">
            <v>1980</v>
          </cell>
          <cell r="H448">
            <v>0</v>
          </cell>
        </row>
        <row r="449">
          <cell r="A449" t="str">
            <v>60720</v>
          </cell>
          <cell r="B449" t="str">
            <v>Employee Bonus</v>
          </cell>
          <cell r="C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</row>
        <row r="450">
          <cell r="A450" t="str">
            <v>60730</v>
          </cell>
          <cell r="B450" t="str">
            <v>Wages - Contract</v>
          </cell>
          <cell r="C450">
            <v>50624.15</v>
          </cell>
          <cell r="E450">
            <v>36197.15</v>
          </cell>
          <cell r="F450">
            <v>0</v>
          </cell>
          <cell r="G450">
            <v>14427</v>
          </cell>
          <cell r="H450">
            <v>0</v>
          </cell>
        </row>
        <row r="451">
          <cell r="A451" t="str">
            <v>60750</v>
          </cell>
          <cell r="B451" t="str">
            <v>SAW Pipes Ltd.-exp on behalf</v>
          </cell>
          <cell r="C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60755</v>
          </cell>
          <cell r="B452" t="str">
            <v>ST. JAMES-Exp on behalf</v>
          </cell>
          <cell r="C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60756</v>
          </cell>
          <cell r="B453" t="str">
            <v>Expenses Incurred-Sable</v>
          </cell>
          <cell r="C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60760</v>
          </cell>
          <cell r="B454" t="str">
            <v>Loss on Impairment of Asset</v>
          </cell>
          <cell r="C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80000</v>
          </cell>
          <cell r="B455" t="str">
            <v>Disposal of Assets-Proceeds</v>
          </cell>
          <cell r="C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80100</v>
          </cell>
          <cell r="B456" t="str">
            <v>Disposal of Assets-Cost</v>
          </cell>
          <cell r="C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90000</v>
          </cell>
          <cell r="B457" t="str">
            <v>Corporate Income Taxes</v>
          </cell>
          <cell r="C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90050</v>
          </cell>
          <cell r="B458" t="str">
            <v>Payroll Taxes</v>
          </cell>
          <cell r="C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90050-1100</v>
          </cell>
          <cell r="B459" t="str">
            <v>Payroll Taxes-Social security</v>
          </cell>
          <cell r="C459">
            <v>31376.39</v>
          </cell>
          <cell r="E459">
            <v>16581.53</v>
          </cell>
          <cell r="F459">
            <v>0</v>
          </cell>
          <cell r="G459">
            <v>14794.86</v>
          </cell>
          <cell r="H459">
            <v>0</v>
          </cell>
        </row>
        <row r="460">
          <cell r="A460" t="str">
            <v>90050-1200</v>
          </cell>
          <cell r="B460" t="str">
            <v>Payroll Taxes-Medicare</v>
          </cell>
          <cell r="C460">
            <v>7407.24</v>
          </cell>
          <cell r="E460">
            <v>3947.14</v>
          </cell>
          <cell r="F460">
            <v>0</v>
          </cell>
          <cell r="G460">
            <v>3460.1</v>
          </cell>
          <cell r="H460">
            <v>0</v>
          </cell>
        </row>
        <row r="461">
          <cell r="A461" t="str">
            <v>90050-1300</v>
          </cell>
          <cell r="B461" t="str">
            <v>Payroll Taxes-FUTA</v>
          </cell>
          <cell r="C461">
            <v>775.97</v>
          </cell>
          <cell r="E461">
            <v>430.5</v>
          </cell>
          <cell r="F461">
            <v>0</v>
          </cell>
          <cell r="G461">
            <v>345.47</v>
          </cell>
          <cell r="H461">
            <v>0</v>
          </cell>
        </row>
        <row r="462">
          <cell r="A462" t="str">
            <v>90050-1400</v>
          </cell>
          <cell r="B462" t="str">
            <v>Payroll Taxes-SUTA</v>
          </cell>
          <cell r="C462">
            <v>6819.54</v>
          </cell>
          <cell r="E462">
            <v>3764.28</v>
          </cell>
          <cell r="F462">
            <v>0</v>
          </cell>
          <cell r="G462">
            <v>3055.2599999999998</v>
          </cell>
          <cell r="H462">
            <v>0</v>
          </cell>
        </row>
        <row r="463">
          <cell r="A463" t="str">
            <v>90060</v>
          </cell>
          <cell r="B463" t="str">
            <v>Misc. Taxes</v>
          </cell>
          <cell r="C463">
            <v>1303.08</v>
          </cell>
          <cell r="E463">
            <v>651.54</v>
          </cell>
          <cell r="F463">
            <v>0</v>
          </cell>
          <cell r="G463">
            <v>651.54</v>
          </cell>
          <cell r="H463">
            <v>0</v>
          </cell>
        </row>
        <row r="464">
          <cell r="A464" t="str">
            <v>90100</v>
          </cell>
          <cell r="B464" t="str">
            <v>Income tax benefit</v>
          </cell>
          <cell r="C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90150</v>
          </cell>
          <cell r="B465" t="str">
            <v>Franchise Tax</v>
          </cell>
          <cell r="C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90159</v>
          </cell>
          <cell r="B466" t="str">
            <v>Property Tax - Prior year</v>
          </cell>
          <cell r="C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90160</v>
          </cell>
          <cell r="B467" t="str">
            <v>Property Tax - Current year</v>
          </cell>
          <cell r="C467">
            <v>40000</v>
          </cell>
          <cell r="E467">
            <v>20000</v>
          </cell>
          <cell r="F467">
            <v>0</v>
          </cell>
          <cell r="G467">
            <v>20000</v>
          </cell>
          <cell r="H467">
            <v>0</v>
          </cell>
        </row>
        <row r="468">
          <cell r="A468" t="str">
            <v>90161</v>
          </cell>
          <cell r="B468" t="str">
            <v>Property Tax - Prior Years</v>
          </cell>
          <cell r="C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90200</v>
          </cell>
          <cell r="B469" t="str">
            <v>Federal Unemployment Tax</v>
          </cell>
          <cell r="C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90300</v>
          </cell>
          <cell r="B470" t="str">
            <v>State Unemployment Tax</v>
          </cell>
          <cell r="C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90500</v>
          </cell>
          <cell r="B471" t="str">
            <v>Deferred Taxes Adjustment</v>
          </cell>
          <cell r="C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関係会社貸付金データ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  <sheetName val="Summary"/>
      <sheetName val="Financ"/>
      <sheetName val="O&amp;M"/>
      <sheetName val="Fuel Cost"/>
      <sheetName val="Depr"/>
      <sheetName val="Rev"/>
      <sheetName val="P&amp;L"/>
      <sheetName val="Corp_hyp"/>
      <sheetName val="Return"/>
      <sheetName val="Tariff"/>
      <sheetName val="3&amp;4"/>
      <sheetName val="AssumpA"/>
      <sheetName val="FinA"/>
      <sheetName val="O&amp;M(A)"/>
      <sheetName val="Fuel(A)"/>
      <sheetName val="Rev (A)"/>
      <sheetName val="P&amp;L(A)"/>
      <sheetName val="BS(A)"/>
      <sheetName val="Comparison"/>
      <sheetName val="Effective Rates"/>
      <sheetName val="Forward"/>
      <sheetName val="Deals"/>
      <sheetName val="Daily approval"/>
      <sheetName val="Trend"/>
      <sheetName val="Final"/>
      <sheetName val="Summary-Price_New"/>
      <sheetName val="Sheet3"/>
      <sheetName val="AN-2K"/>
      <sheetName val="Switch V16"/>
      <sheetName val="Sheet1"/>
      <sheetName val="old_serial no."/>
      <sheetName val="tot_ass_9697"/>
      <sheetName val="Ann B1"/>
      <sheetName val="qe32"/>
      <sheetName val="model_sensitivity_140102 CDJ co"/>
      <sheetName val="Params"/>
      <sheetName val="SALE&amp;COST"/>
      <sheetName val="Fuel_Cost"/>
      <sheetName val="Rev_(A)"/>
      <sheetName val="Effective_Rates"/>
      <sheetName val="Daily_approval"/>
      <sheetName val="Switch_V16"/>
      <sheetName val="old_serial_no_"/>
      <sheetName val="Ann_B1"/>
      <sheetName val="model_sensitivity_140102_CDJ_co"/>
      <sheetName val="Fuel_Cost1"/>
      <sheetName val="Rev_(A)1"/>
      <sheetName val="Effective_Rates1"/>
      <sheetName val="Daily_approval1"/>
      <sheetName val="Switch_V161"/>
      <sheetName val="old_serial_no_1"/>
      <sheetName val="Ann_B11"/>
      <sheetName val="model_sensitivity_140102_CDJ_c1"/>
      <sheetName val="Fuel_Cost2"/>
      <sheetName val="Rev_(A)2"/>
      <sheetName val="Effective_Rates2"/>
      <sheetName val="Daily_approval2"/>
      <sheetName val="Switch_V162"/>
      <sheetName val="old_serial_no_2"/>
      <sheetName val="Ann_B12"/>
      <sheetName val="model_sensitivity_140102_CDJ_c2"/>
      <sheetName val="April'00"/>
      <sheetName val="calc"/>
      <sheetName val="Fuel_Cost3"/>
      <sheetName val="Rev_(A)3"/>
      <sheetName val="Switch_V163"/>
      <sheetName val="old_serial_no_3"/>
      <sheetName val="Ann_B13"/>
      <sheetName val="model_sensitivity_140102_CDJ_c3"/>
      <sheetName val="Fuel_Cost4"/>
      <sheetName val="Rev_(A)4"/>
      <sheetName val="Switch_V164"/>
      <sheetName val="old_serial_no_4"/>
      <sheetName val="Ann_B14"/>
      <sheetName val="model_sensitivity_140102_CDJ_c4"/>
      <sheetName val="Fuel_Cost5"/>
      <sheetName val="Rev_(A)5"/>
      <sheetName val="Switch_V165"/>
      <sheetName val="old_serial_no_5"/>
      <sheetName val="Ann_B15"/>
      <sheetName val="model_sensitivity_140102_CDJ_c5"/>
      <sheetName val="HIGMAN9798"/>
      <sheetName val="Higman(B)9798"/>
      <sheetName val="SCHAEFER9798"/>
      <sheetName val="Schaefer(B) 9798"/>
      <sheetName val="SCHULMEYER9798"/>
      <sheetName val="Schulmeyer(B)9798"/>
      <sheetName val="SMITH9798"/>
      <sheetName val="Smith(B)9798"/>
      <sheetName val="STD COSTS_TL"/>
      <sheetName val="Masters"/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INPUT"/>
      <sheetName val="License_Area"/>
      <sheetName val="LA-ARR-PU_"/>
      <sheetName val="Co__Graphs"/>
      <sheetName val="OB_Graphs"/>
      <sheetName val="외화금융(97-03)"/>
      <sheetName val="License_Area1"/>
      <sheetName val="LA-ARR-PU_1"/>
      <sheetName val="Co__Graphs1"/>
      <sheetName val="OB_Graphs1"/>
      <sheetName val="License_Area2"/>
      <sheetName val="LA-ARR-PU_2"/>
      <sheetName val="Co__Graphs2"/>
      <sheetName val="OB_Graphs2"/>
    </sheetNames>
    <sheetDataSet>
      <sheetData sheetId="0" refreshError="1">
        <row r="8">
          <cell r="C8">
            <v>5.0000000000000001E-3</v>
          </cell>
        </row>
        <row r="64">
          <cell r="C64">
            <v>1.2500000000000001E-2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ratios"/>
      <sheetName val="Cntrl Sheet"/>
      <sheetName val="Facility"/>
      <sheetName val="deb"/>
      <sheetName val="SPR"/>
      <sheetName val="P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L Funding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 for PAMA Voice 800 900"/>
    </sheet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 Assumption"/>
    </sheet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H"/>
    </sheetNames>
    <sheetDataSet>
      <sheetData sheetId="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Check Barging Cost"/>
      <sheetName val="Chart Production Analysis"/>
      <sheetName val="Prod Cost Analysis"/>
      <sheetName val="Inventory Flow"/>
      <sheetName val="Summary Journal entries"/>
      <sheetName val="COMBINE CGS ENTRIES"/>
      <sheetName val="CGS JRNL ADJ"/>
      <sheetName val="Inv Partnership - direct sales"/>
      <sheetName val="Inv Partnership Proj ROM Stock"/>
      <sheetName val="CGS BATULICIN"/>
      <sheetName val="CGS SATUI"/>
      <sheetName val="CGS SENAKIN WASHED"/>
      <sheetName val="CGS SENAKIN UNWASHED"/>
      <sheetName val="CGS MULIA"/>
      <sheetName val="CGS ASAM-ASAM"/>
      <sheetName val="Jrnl Temp"/>
      <sheetName val="Input Cost"/>
      <sheetName val="Input Tonnage"/>
      <sheetName val="Op &amp; End Inventory"/>
      <sheetName val="Sheet1"/>
      <sheetName val="Voorr data"/>
      <sheetName val="3 INPUT"/>
      <sheetName val="INPUT"/>
      <sheetName val="6 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6">
          <cell r="B16">
            <v>1</v>
          </cell>
          <cell r="C16" t="str">
            <v>JANUARY</v>
          </cell>
        </row>
        <row r="17">
          <cell r="B17">
            <v>2</v>
          </cell>
          <cell r="C17" t="str">
            <v>FEBRUARY</v>
          </cell>
        </row>
        <row r="18">
          <cell r="B18">
            <v>3</v>
          </cell>
          <cell r="C18" t="str">
            <v>MARCH</v>
          </cell>
        </row>
        <row r="19">
          <cell r="B19">
            <v>4</v>
          </cell>
          <cell r="C19" t="str">
            <v>APRIL</v>
          </cell>
        </row>
        <row r="20">
          <cell r="B20">
            <v>5</v>
          </cell>
          <cell r="C20" t="str">
            <v>MAY</v>
          </cell>
        </row>
        <row r="21">
          <cell r="B21">
            <v>6</v>
          </cell>
          <cell r="C21" t="str">
            <v>JUNE</v>
          </cell>
        </row>
        <row r="22">
          <cell r="B22">
            <v>7</v>
          </cell>
          <cell r="C22" t="str">
            <v>JULY</v>
          </cell>
        </row>
        <row r="23">
          <cell r="B23">
            <v>8</v>
          </cell>
          <cell r="C23" t="str">
            <v>AUGUST</v>
          </cell>
        </row>
        <row r="24">
          <cell r="B24">
            <v>9</v>
          </cell>
          <cell r="C24" t="str">
            <v>SEPTEMBER</v>
          </cell>
        </row>
        <row r="25">
          <cell r="B25">
            <v>10</v>
          </cell>
          <cell r="C25" t="str">
            <v>OCTOBER</v>
          </cell>
        </row>
        <row r="26">
          <cell r="B26">
            <v>11</v>
          </cell>
          <cell r="C26" t="str">
            <v>NOVEMBER</v>
          </cell>
        </row>
        <row r="27">
          <cell r="B27">
            <v>12</v>
          </cell>
          <cell r="C27" t="str">
            <v>DECEMBER</v>
          </cell>
        </row>
      </sheetData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box"/>
    </sheetNames>
    <definedNames>
      <definedName name="box2_select"/>
    </defined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cc_res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s"/>
    </sheetNames>
    <sheetDataSet>
      <sheetData sheetId="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해외 연수비용 계산-삭제"/>
      <sheetName val="Book2"/>
      <sheetName val="카메라"/>
      <sheetName val="해외 기술훈련비 (합계)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"/>
      <sheetName val="PL1"/>
      <sheetName val="pl2_mil"/>
      <sheetName val="pl2"/>
      <sheetName val="sensitivity"/>
      <sheetName val="ratio"/>
      <sheetName val="Cashflow"/>
      <sheetName val="capex"/>
      <sheetName val="manpower"/>
      <sheetName val="d_pl1"/>
      <sheetName val="d_pl2"/>
      <sheetName val="cost"/>
      <sheetName val="2002_qtr"/>
      <sheetName val="capacity"/>
      <sheetName val="d_capacity"/>
      <sheetName val="mth_capex"/>
      <sheetName val="supp1"/>
      <sheetName val="s_dpl1"/>
      <sheetName val="supp2"/>
      <sheetName val="s_dpl2"/>
      <sheetName val="s_cost"/>
      <sheetName val="consol_wk"/>
      <sheetName val="sac_cap"/>
      <sheetName val="Output"/>
      <sheetName val="BBH"/>
      <sheetName val="raw"/>
      <sheetName val="SCEL Funding"/>
      <sheetName val="#REF"/>
      <sheetName val="BS"/>
      <sheetName val="Tables"/>
      <sheetName val="Selection"/>
      <sheetName val="Threshold Table"/>
      <sheetName val="Exchange Rate"/>
      <sheetName val="Report Setup Sheet"/>
      <sheetName val="Detail P&amp;L"/>
      <sheetName val="FILIALE"/>
      <sheetName val="VIKAR"/>
      <sheetName val="EVA1"/>
      <sheetName val="Macro1"/>
      <sheetName val="Pr.-hist."/>
      <sheetName val="3.B Descript"/>
      <sheetName val="3.C Comp IS"/>
      <sheetName val="fig to words"/>
      <sheetName val="Masters"/>
      <sheetName val="Sheet1"/>
      <sheetName val="Exp Pivot"/>
      <sheetName val="schedules"/>
      <sheetName val="Accounts"/>
      <sheetName val="Coversheet"/>
      <sheetName val="BALSHT"/>
      <sheetName val="Sch 1,2,3,5&amp;6"/>
      <sheetName val="cus_image"/>
      <sheetName val="FA Schedule"/>
      <sheetName val="honotes"/>
      <sheetName val="Mountain View"/>
      <sheetName val="For Elim"/>
      <sheetName val="Corp"/>
      <sheetName val="Scotland"/>
      <sheetName val="Mal"/>
      <sheetName val="SCEL_Funding"/>
      <sheetName val="SCEL_Funding2"/>
      <sheetName val="SCEL_Funding1"/>
      <sheetName val="SCEL_Funding3"/>
      <sheetName val="DG-YARD"/>
      <sheetName val="WORKINGS"/>
      <sheetName val="FA"/>
      <sheetName val="Exchange_Rate"/>
      <sheetName val="Report_Setup_Sheet"/>
      <sheetName val="Requirements"/>
      <sheetName val="Storage"/>
      <sheetName val="Financial"/>
      <sheetName val="BorrowingStructure_by_nature"/>
      <sheetName val="Maturity Profile"/>
      <sheetName val="currency"/>
      <sheetName val="Debt Profile"/>
      <sheetName val="Facility"/>
      <sheetName val="Finance Group Report"/>
      <sheetName val="Mountain_View"/>
      <sheetName val="For_Elim"/>
      <sheetName val="Threshold_Table"/>
      <sheetName val="ALL-IBANK-BRS"/>
      <sheetName val="Sales Break up"/>
      <sheetName val="compu(format)"/>
      <sheetName val="Bal st in Mill"/>
      <sheetName val="Month"/>
      <sheetName val="Balance Sheet "/>
      <sheetName val="Template"/>
      <sheetName val="BRP&amp;L"/>
      <sheetName val="discounts_XP140"/>
    </sheetNames>
    <sheetDataSet>
      <sheetData sheetId="0" refreshError="1">
        <row r="1">
          <cell r="C1" t="str">
            <v>STERLING CELLULAR</v>
          </cell>
        </row>
        <row r="2">
          <cell r="C2" t="str">
            <v>CELLULAR</v>
          </cell>
        </row>
        <row r="8">
          <cell r="C8">
            <v>0.17399999999999999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IDC revised"/>
      <sheetName val="Schedule with ca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TIONS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binet details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 as on 12062000"/>
      <sheetName val="Sheet1"/>
      <sheetName val="Upgrade Offer"/>
      <sheetName val="VSAT Proposal"/>
    </sheetNames>
    <sheetDataSet>
      <sheetData sheetId="0" refreshError="1"/>
      <sheetData sheetId="1" refreshError="1"/>
      <sheetData sheetId="2">
        <row r="17">
          <cell r="E17">
            <v>4.7970000000000006</v>
          </cell>
        </row>
        <row r="19">
          <cell r="D19">
            <v>48.769999999999996</v>
          </cell>
        </row>
        <row r="31">
          <cell r="E31">
            <v>8.6003749999999997</v>
          </cell>
        </row>
        <row r="33">
          <cell r="D33">
            <v>91.603749999999991</v>
          </cell>
        </row>
      </sheetData>
      <sheetData sheetId="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s"/>
      <sheetName val="Index"/>
      <sheetName val="Sum"/>
      <sheetName val="LTM"/>
      <sheetName val="P&amp;L"/>
      <sheetName val="BS"/>
      <sheetName val="CFS"/>
      <sheetName val="Assump"/>
      <sheetName val="Depr"/>
      <sheetName val="Amort"/>
      <sheetName val="Debt"/>
      <sheetName val="Conv. Debt"/>
      <sheetName val="Preferred"/>
      <sheetName val="Conv. Pref."/>
      <sheetName val="Tax"/>
      <sheetName val="Options"/>
      <sheetName val="Shares Outstanding"/>
      <sheetName val="Firm Value"/>
      <sheetName val="Premium"/>
      <sheetName val="DCF_10"/>
      <sheetName val="DCF_5"/>
      <sheetName val="Comps"/>
      <sheetName val="LBO"/>
      <sheetName val="HighYield"/>
      <sheetName val="CitiFin"/>
      <sheetName val="EVA"/>
      <sheetName val="Check"/>
      <sheetName val="Print Controls"/>
      <sheetName val="PrintMacro"/>
      <sheetName val="P_L"/>
      <sheetName val="Conv_ Debt"/>
      <sheetName val="Conv_ Pref_"/>
      <sheetName val="Brand Expens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B1" t="str">
            <v>Company Name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B1" t="str">
            <v>Company Name</v>
          </cell>
        </row>
        <row r="437">
          <cell r="F437" t="str">
            <v>At Close</v>
          </cell>
          <cell r="G437">
            <v>1998</v>
          </cell>
          <cell r="H437">
            <v>1999</v>
          </cell>
          <cell r="I437">
            <v>2000</v>
          </cell>
          <cell r="J437">
            <v>2001</v>
          </cell>
          <cell r="K437">
            <v>2002</v>
          </cell>
          <cell r="L437">
            <v>2003</v>
          </cell>
          <cell r="M437">
            <v>2004</v>
          </cell>
          <cell r="N437">
            <v>2005</v>
          </cell>
          <cell r="O437">
            <v>2006</v>
          </cell>
          <cell r="P437">
            <v>2007</v>
          </cell>
        </row>
        <row r="438"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</row>
        <row r="439"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</row>
        <row r="444">
          <cell r="Q444" t="str">
            <v>IRR</v>
          </cell>
        </row>
        <row r="446"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 t="e">
            <v>#DIV/0!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 t="str">
            <v>NM</v>
          </cell>
        </row>
        <row r="447"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 t="e">
            <v>#DIV/0!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NM</v>
          </cell>
        </row>
        <row r="448"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 t="e">
            <v>#DIV/0!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 t="str">
            <v>NM</v>
          </cell>
        </row>
        <row r="449"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 t="e">
            <v>#DIV/0!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 t="str">
            <v>NM</v>
          </cell>
        </row>
        <row r="450"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 t="e">
            <v>#DIV/0!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 t="str">
            <v>NM</v>
          </cell>
        </row>
        <row r="453"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 t="e">
            <v>#DIV/0!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 t="str">
            <v>NM</v>
          </cell>
        </row>
        <row r="454"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 t="e">
            <v>#DIV/0!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NM</v>
          </cell>
        </row>
        <row r="455"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 t="e">
            <v>#DIV/0!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NM</v>
          </cell>
        </row>
        <row r="456"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  <cell r="K456" t="e">
            <v>#DIV/0!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 t="str">
            <v>NM</v>
          </cell>
        </row>
        <row r="457"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 t="e">
            <v>#DIV/0!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 t="str">
            <v>NM</v>
          </cell>
        </row>
        <row r="460"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 t="e">
            <v>#DIV/0!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 t="str">
            <v>NM</v>
          </cell>
        </row>
        <row r="461"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 t="e">
            <v>#DIV/0!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 t="str">
            <v>NM</v>
          </cell>
        </row>
        <row r="462"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e">
            <v>#DIV/0!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 t="str">
            <v>NM</v>
          </cell>
        </row>
        <row r="463"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 t="e">
            <v>#DIV/0!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 t="str">
            <v>NM</v>
          </cell>
        </row>
        <row r="464"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 t="e">
            <v>#DIV/0!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 t="str">
            <v>NM</v>
          </cell>
        </row>
        <row r="484">
          <cell r="F484" t="str">
            <v>At Close</v>
          </cell>
          <cell r="G484">
            <v>1998</v>
          </cell>
          <cell r="H484">
            <v>1999</v>
          </cell>
          <cell r="I484">
            <v>2000</v>
          </cell>
          <cell r="J484">
            <v>2001</v>
          </cell>
          <cell r="K484">
            <v>2002</v>
          </cell>
          <cell r="L484">
            <v>2003</v>
          </cell>
          <cell r="M484">
            <v>2004</v>
          </cell>
          <cell r="N484">
            <v>2005</v>
          </cell>
          <cell r="O484">
            <v>2006</v>
          </cell>
          <cell r="P484">
            <v>2007</v>
          </cell>
          <cell r="Q484" t="str">
            <v>IRR</v>
          </cell>
        </row>
        <row r="486"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 t="e">
            <v>#DIV/0!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NM</v>
          </cell>
        </row>
        <row r="487"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 t="e">
            <v>#DIV/0!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 t="str">
            <v>NM</v>
          </cell>
        </row>
        <row r="488"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 t="e">
            <v>#DIV/0!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 t="str">
            <v>NM</v>
          </cell>
        </row>
        <row r="489"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 t="e">
            <v>#DIV/0!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 t="str">
            <v>NM</v>
          </cell>
        </row>
        <row r="490"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 t="e">
            <v>#DIV/0!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 t="str">
            <v>NM</v>
          </cell>
        </row>
        <row r="493"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 t="e">
            <v>#DIV/0!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NM</v>
          </cell>
        </row>
        <row r="494"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 t="e">
            <v>#DIV/0!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NM</v>
          </cell>
        </row>
        <row r="495"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 t="e">
            <v>#DIV/0!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NM</v>
          </cell>
        </row>
        <row r="496"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 t="e">
            <v>#DIV/0!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NM</v>
          </cell>
        </row>
        <row r="497"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 t="e">
            <v>#DIV/0!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 t="str">
            <v>NM</v>
          </cell>
        </row>
        <row r="500"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 t="e">
            <v>#DIV/0!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 t="str">
            <v>NM</v>
          </cell>
        </row>
        <row r="501"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 t="e">
            <v>#DIV/0!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 t="str">
            <v>NM</v>
          </cell>
        </row>
        <row r="502"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 t="e">
            <v>#DIV/0!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 t="str">
            <v>NM</v>
          </cell>
        </row>
        <row r="503"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 t="e">
            <v>#DIV/0!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 t="str">
            <v>NM</v>
          </cell>
        </row>
        <row r="504"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 t="e">
            <v>#DIV/0!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 t="str">
            <v>NM</v>
          </cell>
        </row>
        <row r="507">
          <cell r="Q507" t="str">
            <v>IRR</v>
          </cell>
        </row>
        <row r="509"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 t="e">
            <v>#DIV/0!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 t="str">
            <v>NM</v>
          </cell>
        </row>
        <row r="510"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 t="e">
            <v>#DIV/0!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 t="str">
            <v>NM</v>
          </cell>
        </row>
        <row r="511"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 t="e">
            <v>#DIV/0!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 t="str">
            <v>NM</v>
          </cell>
        </row>
        <row r="512"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 t="e">
            <v>#DIV/0!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 t="str">
            <v>NM</v>
          </cell>
        </row>
        <row r="513"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 t="e">
            <v>#DIV/0!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 t="str">
            <v>NM</v>
          </cell>
        </row>
        <row r="516"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 t="e">
            <v>#DIV/0!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 t="str">
            <v>NM</v>
          </cell>
        </row>
        <row r="517"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 t="e">
            <v>#DIV/0!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 t="str">
            <v>NM</v>
          </cell>
        </row>
        <row r="518"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 t="e">
            <v>#DIV/0!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 t="str">
            <v>NM</v>
          </cell>
        </row>
        <row r="519"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 t="e">
            <v>#DIV/0!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 t="str">
            <v>NM</v>
          </cell>
        </row>
        <row r="520"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 t="e">
            <v>#DIV/0!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 t="str">
            <v>NM</v>
          </cell>
        </row>
        <row r="523"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 t="e">
            <v>#DIV/0!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 t="str">
            <v>NM</v>
          </cell>
        </row>
        <row r="524"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 t="e">
            <v>#DIV/0!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 t="str">
            <v>NM</v>
          </cell>
        </row>
        <row r="525"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 t="e">
            <v>#DIV/0!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 t="str">
            <v>NM</v>
          </cell>
        </row>
        <row r="526"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 t="e">
            <v>#DIV/0!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 t="str">
            <v>NM</v>
          </cell>
        </row>
        <row r="527"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 t="e">
            <v>#DIV/0!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 t="str">
            <v>NM</v>
          </cell>
        </row>
        <row r="562">
          <cell r="F562" t="str">
            <v>At Close</v>
          </cell>
          <cell r="G562">
            <v>1998</v>
          </cell>
          <cell r="H562">
            <v>1999</v>
          </cell>
          <cell r="I562">
            <v>2000</v>
          </cell>
          <cell r="J562">
            <v>2001</v>
          </cell>
          <cell r="K562">
            <v>2002</v>
          </cell>
          <cell r="L562">
            <v>2003</v>
          </cell>
          <cell r="M562">
            <v>2004</v>
          </cell>
          <cell r="N562">
            <v>2005</v>
          </cell>
          <cell r="O562">
            <v>2006</v>
          </cell>
          <cell r="P562">
            <v>2007</v>
          </cell>
        </row>
        <row r="563"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</row>
        <row r="564"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66"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</row>
        <row r="567"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</row>
        <row r="569">
          <cell r="Q569" t="str">
            <v>IRR</v>
          </cell>
        </row>
        <row r="571"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 t="e">
            <v>#DIV/0!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 t="str">
            <v>NM</v>
          </cell>
        </row>
        <row r="572"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 t="e">
            <v>#DIV/0!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 t="str">
            <v>NM</v>
          </cell>
        </row>
        <row r="573"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 t="e">
            <v>#DIV/0!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 t="str">
            <v>NM</v>
          </cell>
        </row>
        <row r="574"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 t="e">
            <v>#DIV/0!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NM</v>
          </cell>
        </row>
        <row r="575"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 t="e">
            <v>#DIV/0!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 t="str">
            <v>NM</v>
          </cell>
        </row>
        <row r="578"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 t="e">
            <v>#DIV/0!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NM</v>
          </cell>
        </row>
        <row r="579"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 t="e">
            <v>#DIV/0!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 t="str">
            <v>NM</v>
          </cell>
        </row>
        <row r="580"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 t="e">
            <v>#DIV/0!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 t="str">
            <v>NM</v>
          </cell>
        </row>
        <row r="581"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 t="e">
            <v>#DIV/0!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 t="str">
            <v>NM</v>
          </cell>
        </row>
        <row r="582"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 t="e">
            <v>#DIV/0!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 t="str">
            <v>NM</v>
          </cell>
        </row>
        <row r="585"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 t="e">
            <v>#DIV/0!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 t="str">
            <v>NM</v>
          </cell>
        </row>
        <row r="586"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 t="e">
            <v>#DIV/0!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 t="str">
            <v>NM</v>
          </cell>
        </row>
        <row r="587"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 t="e">
            <v>#DIV/0!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 t="str">
            <v>NM</v>
          </cell>
        </row>
        <row r="588"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 t="e">
            <v>#DIV/0!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 t="str">
            <v>NM</v>
          </cell>
        </row>
        <row r="589"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 t="e">
            <v>#DIV/0!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 t="str">
            <v>NM</v>
          </cell>
        </row>
        <row r="600">
          <cell r="F600" t="str">
            <v>At Close</v>
          </cell>
          <cell r="G600">
            <v>1998</v>
          </cell>
          <cell r="H600">
            <v>1999</v>
          </cell>
          <cell r="I600">
            <v>2000</v>
          </cell>
          <cell r="J600">
            <v>2001</v>
          </cell>
          <cell r="K600">
            <v>2002</v>
          </cell>
          <cell r="L600">
            <v>2003</v>
          </cell>
          <cell r="M600">
            <v>2004</v>
          </cell>
          <cell r="N600">
            <v>2005</v>
          </cell>
          <cell r="O600">
            <v>2006</v>
          </cell>
          <cell r="P600">
            <v>2007</v>
          </cell>
          <cell r="Q600" t="str">
            <v>IRR</v>
          </cell>
        </row>
        <row r="602"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 t="e">
            <v>#DIV/0!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 t="str">
            <v>NM</v>
          </cell>
        </row>
        <row r="603"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 t="e">
            <v>#DIV/0!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 t="str">
            <v>NM</v>
          </cell>
        </row>
        <row r="604"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 t="e">
            <v>#DIV/0!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 t="str">
            <v>NM</v>
          </cell>
        </row>
        <row r="605"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 t="e">
            <v>#DIV/0!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NM</v>
          </cell>
        </row>
        <row r="606"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 t="e">
            <v>#DIV/0!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NM</v>
          </cell>
        </row>
        <row r="609"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 t="e">
            <v>#DIV/0!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NM</v>
          </cell>
        </row>
        <row r="610"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 t="e">
            <v>#DIV/0!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  <cell r="Q610" t="str">
            <v>NM</v>
          </cell>
        </row>
        <row r="611"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 t="e">
            <v>#DIV/0!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 t="str">
            <v>NM</v>
          </cell>
        </row>
        <row r="612"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 t="e">
            <v>#DIV/0!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 t="str">
            <v>NM</v>
          </cell>
        </row>
        <row r="613"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  <cell r="K613" t="e">
            <v>#DIV/0!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 t="str">
            <v>NM</v>
          </cell>
        </row>
        <row r="616"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 t="e">
            <v>#DIV/0!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 t="str">
            <v>NM</v>
          </cell>
        </row>
        <row r="617"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 t="e">
            <v>#DIV/0!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NM</v>
          </cell>
        </row>
        <row r="618"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 t="e">
            <v>#DIV/0!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NM</v>
          </cell>
        </row>
        <row r="619"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 t="e">
            <v>#DIV/0!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 t="str">
            <v>NM</v>
          </cell>
        </row>
        <row r="620"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 t="e">
            <v>#DIV/0!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 t="str">
            <v>NM</v>
          </cell>
        </row>
        <row r="623">
          <cell r="Q623" t="str">
            <v>IRR</v>
          </cell>
        </row>
        <row r="625"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 t="e">
            <v>#DIV/0!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 t="str">
            <v>NM</v>
          </cell>
        </row>
        <row r="626"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 t="e">
            <v>#DIV/0!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 t="str">
            <v>NM</v>
          </cell>
        </row>
        <row r="627"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 t="e">
            <v>#DIV/0!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 t="str">
            <v>NM</v>
          </cell>
        </row>
        <row r="628"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 t="e">
            <v>#DIV/0!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 t="str">
            <v>NM</v>
          </cell>
        </row>
        <row r="629"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 t="e">
            <v>#DIV/0!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 t="str">
            <v>NM</v>
          </cell>
        </row>
        <row r="632"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 t="e">
            <v>#DIV/0!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NM</v>
          </cell>
        </row>
        <row r="633"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 t="e">
            <v>#DIV/0!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 t="str">
            <v>NM</v>
          </cell>
        </row>
        <row r="634"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 t="e">
            <v>#DIV/0!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NM</v>
          </cell>
        </row>
        <row r="635"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 t="e">
            <v>#DIV/0!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NM</v>
          </cell>
        </row>
        <row r="636"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 t="e">
            <v>#DIV/0!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 t="str">
            <v>NM</v>
          </cell>
        </row>
        <row r="639"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 t="e">
            <v>#DIV/0!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NM</v>
          </cell>
        </row>
        <row r="640"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 t="e">
            <v>#DIV/0!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 t="str">
            <v>NM</v>
          </cell>
        </row>
        <row r="641"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 t="e">
            <v>#DIV/0!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NM</v>
          </cell>
        </row>
        <row r="642"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 t="e">
            <v>#DIV/0!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 t="str">
            <v>NM</v>
          </cell>
        </row>
        <row r="643"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 t="e">
            <v>#DIV/0!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NM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&amp; PL"/>
      <sheetName val="BS &amp; PL (Consolidation)"/>
      <sheetName val="Unrealized Gain or Loss"/>
      <sheetName val="Purchase Accounting Note"/>
      <sheetName val="Consolidation Note"/>
      <sheetName val="Balance Sheet Details CMC"/>
      <sheetName val="Income Statement Details CMC"/>
      <sheetName val="Cierre_Abril99"/>
      <sheetName val="????(?????)"/>
      <sheetName val="BS"/>
      <sheetName val="PL"/>
      <sheetName val="TEMP1"/>
      <sheetName val="TEMP2"/>
      <sheetName val="Sheet1"/>
      <sheetName val="BS1"/>
      <sheetName val="PARAMETRES"/>
      <sheetName val="DATASTORE "/>
      <sheetName val="Data"/>
      <sheetName val="Notes"/>
      <sheetName val="feb00"/>
      <sheetName val="외화금융(97-03)"/>
      <sheetName val="dropdown"/>
      <sheetName val="TBAL9697 -group wise  sdpl"/>
      <sheetName val="5-12"/>
      <sheetName val="validation rules"/>
      <sheetName val="25-26 Revenue"/>
      <sheetName val="NOA Data"/>
      <sheetName val="Balance Sheet "/>
      <sheetName val="Controls"/>
      <sheetName val="Print Controls"/>
      <sheetName val="Inputs"/>
      <sheetName val="#REF"/>
      <sheetName val="US"/>
      <sheetName val="VCH-SLC"/>
      <sheetName val="Supplier"/>
      <sheetName val="____(_____)"/>
      <sheetName val="Maint"/>
      <sheetName val="Housek"/>
      <sheetName val="OCT-JAN"/>
      <sheetName val="OCT-DEC"/>
      <sheetName val="RATE ANALYSIS"/>
      <sheetName val="REFNCOMPARE"/>
      <sheetName val="Trade Rec"/>
      <sheetName val="Cash and Bank"/>
      <sheetName val="Deferred Tax"/>
      <sheetName val="Investments"/>
      <sheetName val="Inventories"/>
      <sheetName val="ST L&amp;A and OFA"/>
      <sheetName val="LT L&amp;A and OFA"/>
      <sheetName val="LTB"/>
      <sheetName val="Trade and other payables"/>
      <sheetName val="Other assets"/>
      <sheetName val="Liabilities"/>
      <sheetName val="Revenue"/>
      <sheetName val="Equity"/>
      <sheetName val="STB"/>
      <sheetName val="Provisions"/>
      <sheetName val="Income Tax"/>
      <sheetName val="TB"/>
      <sheetName val="Annex 1 RPT Details"/>
      <sheetName val="RPT Reco"/>
      <sheetName val="TCFSL- Details "/>
      <sheetName val="Annex 3 sub-JV"/>
      <sheetName val="Summary TCFSL Debtors GL"/>
      <sheetName val="Debtors GL Summary"/>
      <sheetName val="TCFSL Debtors GL"/>
      <sheetName val="DSL-S"/>
      <sheetName val="LA- lookups"/>
      <sheetName val="Other assumptions"/>
      <sheetName val="Definitions"/>
      <sheetName val="Operating Lease"/>
      <sheetName val="SCHEDULES"/>
      <sheetName val="Cabinet details"/>
      <sheetName val="Staff Acco."/>
      <sheetName val="220 11  BS "/>
      <sheetName val="Names Definition"/>
      <sheetName val="Profitability"/>
      <sheetName val="TBAL9697_-group_wise__sdpl"/>
      <sheetName val="Consol CF"/>
      <sheetName val="cdipts"/>
      <sheetName val="employee"/>
      <sheetName val="Cntmrs-Recruit"/>
      <sheetName val="Control"/>
      <sheetName val="gen"/>
      <sheetName val="License Area"/>
      <sheetName val="Cost Centers"/>
      <sheetName val="RA-markate"/>
      <sheetName val="Fin Sum"/>
      <sheetName val="Sheet3"/>
      <sheetName val="Balance_Sheet_Details_CMC"/>
      <sheetName val="s"/>
      <sheetName val="Headcount"/>
      <sheetName val="Workings"/>
      <sheetName val="Report Setup Sheet"/>
      <sheetName val="Revenue-Invoicewise"/>
      <sheetName val="due to from"/>
      <sheetName val="Hist"/>
      <sheetName val="Customize Your Purchase Order"/>
      <sheetName val="Worksheet in  Workpaper for Con"/>
      <sheetName val="BS Schld"/>
      <sheetName val="EXPENSES"/>
      <sheetName val="PRECAST lightconc-II"/>
      <sheetName val="A"/>
      <sheetName val="BFNR"/>
      <sheetName val="BBRD"/>
      <sheetName val="ICP-Accounting"/>
      <sheetName val="Sch_I J"/>
      <sheetName val="Sch_H"/>
      <sheetName val="Sch_K L"/>
      <sheetName val="Sch_G"/>
      <sheetName val="Consolidated BS"/>
      <sheetName val="노무비"/>
      <sheetName val="NC"/>
      <sheetName val="Cash Flow (F)"/>
      <sheetName val="BSG"/>
      <sheetName val="Manpower"/>
      <sheetName val="Sales Projection"/>
      <sheetName val="footfall"/>
      <sheetName val="Capital_by_Years_Valuation"/>
      <sheetName val="ReportsParameters"/>
      <sheetName val="Nopat_by_Years_Valuation"/>
      <sheetName val="List of Rem Entries PY"/>
      <sheetName val="Wayside amenities"/>
      <sheetName val="doq7"/>
      <sheetName val="doq-1"/>
      <sheetName val="doq-10"/>
      <sheetName val="doq-9"/>
      <sheetName val="doq 2"/>
      <sheetName val="Weekly Trend"/>
      <sheetName val="Workdone"/>
      <sheetName val="Dec"/>
      <sheetName val="IC_AHP"/>
      <sheetName val="IC_CHP"/>
      <sheetName val="Supply Final BBU"/>
      <sheetName val="cell rel"/>
      <sheetName val="Contract Details"/>
      <sheetName val="rawmat break up"/>
      <sheetName val="DIVBUD99"/>
      <sheetName val="Financials"/>
      <sheetName val="Assumptions"/>
      <sheetName val="bonus amt"/>
      <sheetName val="HRMS address"/>
      <sheetName val="Revenue Summary"/>
      <sheetName val="Profit Summary"/>
      <sheetName val="BS2g"/>
      <sheetName val="IRR"/>
      <sheetName val="ORGSTRUC"/>
      <sheetName val="Investment"/>
      <sheetName val="lead2"/>
      <sheetName val="13-3 8 Casing"/>
      <sheetName val="Depletion and abandonment rates"/>
      <sheetName val="Royalties, cess and bonus rates"/>
      <sheetName val="Graph"/>
      <sheetName val="GER IFO vs Const"/>
      <sheetName val="Europe sales Graph"/>
      <sheetName val="EU Ind vs EU Cons"/>
      <sheetName val="In"/>
      <sheetName val="CF"/>
      <sheetName val="far032com"/>
      <sheetName val="ตาราง"/>
      <sheetName val="A-General"/>
      <sheetName val="CEPAC"/>
      <sheetName val="Cement"/>
      <sheetName val="Designs"/>
      <sheetName val="Infotech"/>
      <sheetName val="INTERCO"/>
      <sheetName val="MERGER ENTRIES"/>
      <sheetName val="Minerals TB"/>
      <sheetName val="Cash flow"/>
      <sheetName val="Std data"/>
      <sheetName val="Carriage Inwards"/>
      <sheetName val="WN - Notes"/>
      <sheetName val="List-SCR"/>
      <sheetName val="Balance_Sheet_Details_CMC1"/>
      <sheetName val="BS_&amp;_PL"/>
      <sheetName val="BS_&amp;_PL_(Consolidation)"/>
      <sheetName val="Unrealized_Gain_or_Loss"/>
      <sheetName val="Purchase_Accounting_Note"/>
      <sheetName val="Consolidation_Note"/>
      <sheetName val="Balance_Sheet_Details_CMC2"/>
      <sheetName val="Income_Statement_Details_CMC"/>
      <sheetName val="DATASTORE_"/>
      <sheetName val="TBAL9697_-group_wise__sdpl1"/>
      <sheetName val="validation_rules"/>
      <sheetName val="25-26_Revenue"/>
      <sheetName val="NOA_Data"/>
      <sheetName val="Balance_Sheet_"/>
      <sheetName val="Print_Controls"/>
      <sheetName val="RATE_ANALYSIS"/>
      <sheetName val="Trade_Rec"/>
      <sheetName val="Cash_and_Bank"/>
      <sheetName val="Deferred_Tax"/>
      <sheetName val="ST_L&amp;A_and_OFA"/>
      <sheetName val="LT_L&amp;A_and_OFA"/>
      <sheetName val="Trade_and_other_payables"/>
      <sheetName val="Other_assets"/>
      <sheetName val="Income_Tax"/>
      <sheetName val="Annex_1_RPT_Details"/>
      <sheetName val="RPT_Reco"/>
      <sheetName val="TCFSL-_Details_"/>
      <sheetName val="Annex_3_sub-JV"/>
      <sheetName val="Summary_TCFSL_Debtors_GL"/>
      <sheetName val="Debtors_GL_Summary"/>
      <sheetName val="TCFSL_Debtors_GL"/>
      <sheetName val="LA-_lookups"/>
      <sheetName val="Other_assumptions"/>
      <sheetName val="Cabinet_details"/>
      <sheetName val="Operating_Lease"/>
      <sheetName val="Staff_Acco_"/>
      <sheetName val="220_11__BS_"/>
      <sheetName val="Names_Definition"/>
      <sheetName val="Consol_CF"/>
      <sheetName val="Cost_Centers"/>
      <sheetName val="Fin_Sum"/>
      <sheetName val="License_Area"/>
      <sheetName val="due_to_from"/>
      <sheetName val="Customize_Your_Purchase_Order"/>
      <sheetName val="Worksheet_in__Workpaper_for_Con"/>
      <sheetName val="BS_Schld"/>
      <sheetName val="PRECAST_lightconc-II"/>
      <sheetName val="Sch_I_J"/>
      <sheetName val="Sch_K_L"/>
      <sheetName val="Consolidated_BS"/>
      <sheetName val="Report_Setup_Sheet"/>
      <sheetName val="Wayside_amenities"/>
      <sheetName val="doq_2"/>
      <sheetName val="Weekly_Trend"/>
      <sheetName val="BS_&amp;_PL3"/>
      <sheetName val="BS_&amp;_PL_(Consolidation)3"/>
      <sheetName val="Unrealized_Gain_or_Loss3"/>
      <sheetName val="Purchase_Accounting_Note3"/>
      <sheetName val="Consolidation_Note3"/>
      <sheetName val="Balance_Sheet_Details_CMC6"/>
      <sheetName val="Income_Statement_Details_CMC3"/>
      <sheetName val="DATASTORE_3"/>
      <sheetName val="TBAL9697_-group_wise__sdpl4"/>
      <sheetName val="validation_rules3"/>
      <sheetName val="25-26_Revenue3"/>
      <sheetName val="NOA_Data3"/>
      <sheetName val="Balance_Sheet_3"/>
      <sheetName val="Print_Controls3"/>
      <sheetName val="RATE_ANALYSIS3"/>
      <sheetName val="Trade_Rec3"/>
      <sheetName val="Cash_and_Bank3"/>
      <sheetName val="Deferred_Tax3"/>
      <sheetName val="ST_L&amp;A_and_OFA3"/>
      <sheetName val="LT_L&amp;A_and_OFA3"/>
      <sheetName val="Trade_and_other_payables3"/>
      <sheetName val="Other_assets3"/>
      <sheetName val="Income_Tax3"/>
      <sheetName val="Annex_1_RPT_Details3"/>
      <sheetName val="RPT_Reco3"/>
      <sheetName val="TCFSL-_Details_3"/>
      <sheetName val="Annex_3_sub-JV3"/>
      <sheetName val="Summary_TCFSL_Debtors_GL3"/>
      <sheetName val="Debtors_GL_Summary3"/>
      <sheetName val="TCFSL_Debtors_GL3"/>
      <sheetName val="LA-_lookups3"/>
      <sheetName val="Other_assumptions3"/>
      <sheetName val="Operating_Lease3"/>
      <sheetName val="Cabinet_details3"/>
      <sheetName val="Staff_Acco_3"/>
      <sheetName val="220_11__BS_3"/>
      <sheetName val="Names_Definition3"/>
      <sheetName val="Consol_CF3"/>
      <sheetName val="License_Area3"/>
      <sheetName val="Cost_Centers3"/>
      <sheetName val="Fin_Sum3"/>
      <sheetName val="cell_rel3"/>
      <sheetName val="Contract_Details3"/>
      <sheetName val="rawmat_break_up3"/>
      <sheetName val="Worksheet_in__Workpaper_for_Co3"/>
      <sheetName val="Report_Setup_Sheet3"/>
      <sheetName val="due_to_from3"/>
      <sheetName val="Customize_Your_Purchase_Order3"/>
      <sheetName val="BS_Schld3"/>
      <sheetName val="PRECAST_lightconc-II3"/>
      <sheetName val="Sch_I_J3"/>
      <sheetName val="Sch_K_L3"/>
      <sheetName val="Consolidated_BS3"/>
      <sheetName val="bonus_amt3"/>
      <sheetName val="HRMS_address3"/>
      <sheetName val="Balance_Sheet_Details_CMC3"/>
      <sheetName val="cell_rel"/>
      <sheetName val="Contract_Details"/>
      <sheetName val="rawmat_break_up"/>
      <sheetName val="bonus_amt"/>
      <sheetName val="HRMS_address"/>
      <sheetName val="BS_&amp;_PL1"/>
      <sheetName val="BS_&amp;_PL_(Consolidation)1"/>
      <sheetName val="Unrealized_Gain_or_Loss1"/>
      <sheetName val="Purchase_Accounting_Note1"/>
      <sheetName val="Consolidation_Note1"/>
      <sheetName val="Balance_Sheet_Details_CMC4"/>
      <sheetName val="Income_Statement_Details_CMC1"/>
      <sheetName val="DATASTORE_1"/>
      <sheetName val="TBAL9697_-group_wise__sdpl2"/>
      <sheetName val="validation_rules1"/>
      <sheetName val="25-26_Revenue1"/>
      <sheetName val="NOA_Data1"/>
      <sheetName val="Balance_Sheet_1"/>
      <sheetName val="Print_Controls1"/>
      <sheetName val="RATE_ANALYSIS1"/>
      <sheetName val="Trade_Rec1"/>
      <sheetName val="Cash_and_Bank1"/>
      <sheetName val="Deferred_Tax1"/>
      <sheetName val="ST_L&amp;A_and_OFA1"/>
      <sheetName val="LT_L&amp;A_and_OFA1"/>
      <sheetName val="Trade_and_other_payables1"/>
      <sheetName val="Other_assets1"/>
      <sheetName val="Income_Tax1"/>
      <sheetName val="Annex_1_RPT_Details1"/>
      <sheetName val="RPT_Reco1"/>
      <sheetName val="TCFSL-_Details_1"/>
      <sheetName val="Annex_3_sub-JV1"/>
      <sheetName val="Summary_TCFSL_Debtors_GL1"/>
      <sheetName val="Debtors_GL_Summary1"/>
      <sheetName val="TCFSL_Debtors_GL1"/>
      <sheetName val="LA-_lookups1"/>
      <sheetName val="Other_assumptions1"/>
      <sheetName val="Operating_Lease1"/>
      <sheetName val="Cabinet_details1"/>
      <sheetName val="Staff_Acco_1"/>
      <sheetName val="220_11__BS_1"/>
      <sheetName val="Names_Definition1"/>
      <sheetName val="Consol_CF1"/>
      <sheetName val="License_Area1"/>
      <sheetName val="Cost_Centers1"/>
      <sheetName val="Fin_Sum1"/>
      <sheetName val="cell_rel1"/>
      <sheetName val="Contract_Details1"/>
      <sheetName val="rawmat_break_up1"/>
      <sheetName val="Worksheet_in__Workpaper_for_Co1"/>
      <sheetName val="Report_Setup_Sheet1"/>
      <sheetName val="due_to_from1"/>
      <sheetName val="Customize_Your_Purchase_Order1"/>
      <sheetName val="BS_Schld1"/>
      <sheetName val="PRECAST_lightconc-II1"/>
      <sheetName val="Sch_I_J1"/>
      <sheetName val="Sch_K_L1"/>
      <sheetName val="Consolidated_BS1"/>
      <sheetName val="bonus_amt1"/>
      <sheetName val="HRMS_address1"/>
      <sheetName val="BS_&amp;_PL2"/>
      <sheetName val="BS_&amp;_PL_(Consolidation)2"/>
      <sheetName val="Unrealized_Gain_or_Loss2"/>
      <sheetName val="Purchase_Accounting_Note2"/>
      <sheetName val="Consolidation_Note2"/>
      <sheetName val="Balance_Sheet_Details_CMC5"/>
      <sheetName val="Income_Statement_Details_CMC2"/>
      <sheetName val="DATASTORE_2"/>
      <sheetName val="TBAL9697_-group_wise__sdpl3"/>
      <sheetName val="validation_rules2"/>
      <sheetName val="25-26_Revenue2"/>
      <sheetName val="NOA_Data2"/>
      <sheetName val="Balance_Sheet_2"/>
      <sheetName val="Print_Controls2"/>
      <sheetName val="RATE_ANALYSIS2"/>
      <sheetName val="Trade_Rec2"/>
      <sheetName val="Cash_and_Bank2"/>
      <sheetName val="Deferred_Tax2"/>
      <sheetName val="ST_L&amp;A_and_OFA2"/>
      <sheetName val="LT_L&amp;A_and_OFA2"/>
      <sheetName val="Trade_and_other_payables2"/>
      <sheetName val="Other_assets2"/>
      <sheetName val="Income_Tax2"/>
      <sheetName val="Annex_1_RPT_Details2"/>
      <sheetName val="RPT_Reco2"/>
      <sheetName val="TCFSL-_Details_2"/>
      <sheetName val="Annex_3_sub-JV2"/>
      <sheetName val="Summary_TCFSL_Debtors_GL2"/>
      <sheetName val="Debtors_GL_Summary2"/>
      <sheetName val="TCFSL_Debtors_GL2"/>
      <sheetName val="LA-_lookups2"/>
      <sheetName val="Other_assumptions2"/>
      <sheetName val="Operating_Lease2"/>
      <sheetName val="Cabinet_details2"/>
      <sheetName val="Staff_Acco_2"/>
      <sheetName val="220_11__BS_2"/>
      <sheetName val="Names_Definition2"/>
      <sheetName val="Consol_CF2"/>
      <sheetName val="License_Area2"/>
      <sheetName val="Cost_Centers2"/>
      <sheetName val="Fin_Sum2"/>
      <sheetName val="cell_rel2"/>
      <sheetName val="Contract_Details2"/>
      <sheetName val="rawmat_break_up2"/>
      <sheetName val="Worksheet_in__Workpaper_for_Co2"/>
      <sheetName val="Report_Setup_Sheet2"/>
      <sheetName val="due_to_from2"/>
      <sheetName val="Customize_Your_Purchase_Order2"/>
      <sheetName val="BS_Schld2"/>
      <sheetName val="PRECAST_lightconc-II2"/>
      <sheetName val="Sch_I_J2"/>
      <sheetName val="Sch_K_L2"/>
      <sheetName val="Consolidated_BS2"/>
      <sheetName val="bonus_amt2"/>
      <sheetName val="HRMS_address2"/>
      <sheetName val="BS_&amp;_PL4"/>
      <sheetName val="BS_&amp;_PL_(Consolidation)4"/>
      <sheetName val="Unrealized_Gain_or_Loss4"/>
      <sheetName val="Purchase_Accounting_Note4"/>
      <sheetName val="Consolidation_Note4"/>
      <sheetName val="Balance_Sheet_Details_CMC7"/>
      <sheetName val="Income_Statement_Details_CMC4"/>
      <sheetName val="DATASTORE_4"/>
      <sheetName val="TBAL9697_-group_wise__sdpl5"/>
      <sheetName val="validation_rules4"/>
      <sheetName val="25-26_Revenue4"/>
      <sheetName val="NOA_Data4"/>
      <sheetName val="Balance_Sheet_4"/>
      <sheetName val="Print_Controls4"/>
      <sheetName val="RATE_ANALYSIS4"/>
      <sheetName val="Trade_Rec4"/>
      <sheetName val="Cash_and_Bank4"/>
      <sheetName val="Deferred_Tax4"/>
      <sheetName val="ST_L&amp;A_and_OFA4"/>
      <sheetName val="LT_L&amp;A_and_OFA4"/>
      <sheetName val="Trade_and_other_payables4"/>
      <sheetName val="Other_assets4"/>
      <sheetName val="Income_Tax4"/>
      <sheetName val="Annex_1_RPT_Details4"/>
      <sheetName val="RPT_Reco4"/>
      <sheetName val="TCFSL-_Details_4"/>
      <sheetName val="Annex_3_sub-JV4"/>
      <sheetName val="Summary_TCFSL_Debtors_GL4"/>
      <sheetName val="Debtors_GL_Summary4"/>
      <sheetName val="TCFSL_Debtors_GL4"/>
      <sheetName val="LA-_lookups4"/>
      <sheetName val="Other_assumptions4"/>
      <sheetName val="Operating_Lease4"/>
      <sheetName val="Cabinet_details4"/>
      <sheetName val="Staff_Acco_4"/>
      <sheetName val="220_11__BS_4"/>
      <sheetName val="Names_Definition4"/>
      <sheetName val="Consol_CF4"/>
      <sheetName val="License_Area4"/>
      <sheetName val="Cost_Centers4"/>
      <sheetName val="Fin_Sum4"/>
      <sheetName val="cell_rel4"/>
      <sheetName val="Contract_Details4"/>
      <sheetName val="rawmat_break_up4"/>
      <sheetName val="Worksheet_in__Workpaper_for_Co4"/>
      <sheetName val="Report_Setup_Sheet4"/>
      <sheetName val="due_to_from4"/>
      <sheetName val="Customize_Your_Purchase_Order4"/>
      <sheetName val="BS_Schld4"/>
      <sheetName val="PRECAST_lightconc-II4"/>
      <sheetName val="Sch_I_J4"/>
      <sheetName val="Sch_K_L4"/>
      <sheetName val="Consolidated_BS4"/>
      <sheetName val="bonus_amt4"/>
      <sheetName val="HRMS_address4"/>
      <sheetName val="BS_&amp;_PL5"/>
      <sheetName val="BS_&amp;_PL_(Consolidation)5"/>
      <sheetName val="Unrealized_Gain_or_Loss5"/>
      <sheetName val="Purchase_Accounting_Note5"/>
      <sheetName val="Consolidation_Note5"/>
      <sheetName val="Balance_Sheet_Details_CMC8"/>
      <sheetName val="Income_Statement_Details_CMC5"/>
      <sheetName val="DATASTORE_5"/>
      <sheetName val="TBAL9697_-group_wise__sdpl6"/>
      <sheetName val="validation_rules5"/>
      <sheetName val="25-26_Revenue5"/>
      <sheetName val="NOA_Data5"/>
      <sheetName val="Balance_Sheet_5"/>
      <sheetName val="Print_Controls5"/>
      <sheetName val="RATE_ANALYSIS5"/>
      <sheetName val="Trade_Rec5"/>
      <sheetName val="Cash_and_Bank5"/>
      <sheetName val="Deferred_Tax5"/>
      <sheetName val="ST_L&amp;A_and_OFA5"/>
      <sheetName val="LT_L&amp;A_and_OFA5"/>
      <sheetName val="Trade_and_other_payables5"/>
      <sheetName val="Other_assets5"/>
      <sheetName val="Income_Tax5"/>
      <sheetName val="Annex_1_RPT_Details5"/>
      <sheetName val="RPT_Reco5"/>
      <sheetName val="TCFSL-_Details_5"/>
      <sheetName val="Annex_3_sub-JV5"/>
      <sheetName val="Summary_TCFSL_Debtors_GL5"/>
      <sheetName val="Debtors_GL_Summary5"/>
      <sheetName val="TCFSL_Debtors_GL5"/>
      <sheetName val="LA-_lookups5"/>
      <sheetName val="Other_assumptions5"/>
      <sheetName val="Operating_Lease5"/>
      <sheetName val="Cabinet_details5"/>
      <sheetName val="Staff_Acco_5"/>
      <sheetName val="220_11__BS_5"/>
      <sheetName val="Names_Definition5"/>
      <sheetName val="Consol_CF5"/>
      <sheetName val="License_Area5"/>
      <sheetName val="Cost_Centers5"/>
      <sheetName val="Fin_Sum5"/>
      <sheetName val="cell_rel5"/>
      <sheetName val="Contract_Details5"/>
      <sheetName val="rawmat_break_up5"/>
      <sheetName val="Worksheet_in__Workpaper_for_Co5"/>
      <sheetName val="Report_Setup_Sheet5"/>
      <sheetName val="due_to_from5"/>
      <sheetName val="Customize_Your_Purchase_Order5"/>
      <sheetName val="BS_Schld5"/>
      <sheetName val="PRECAST_lightconc-II5"/>
      <sheetName val="Sch_I_J5"/>
      <sheetName val="Sch_K_L5"/>
      <sheetName val="Consolidated_BS5"/>
      <sheetName val="bonus_amt5"/>
      <sheetName val="HRMS_address5"/>
      <sheetName val="BS_&amp;_PL6"/>
      <sheetName val="BS_&amp;_PL_(Consolidation)6"/>
      <sheetName val="Unrealized_Gain_or_Loss6"/>
      <sheetName val="Purchase_Accounting_Note6"/>
      <sheetName val="Consolidation_Note6"/>
      <sheetName val="Balance_Sheet_Details_CMC9"/>
      <sheetName val="Income_Statement_Details_CMC6"/>
      <sheetName val="DATASTORE_6"/>
      <sheetName val="TBAL9697_-group_wise__sdpl7"/>
      <sheetName val="validation_rules6"/>
      <sheetName val="25-26_Revenue6"/>
      <sheetName val="NOA_Data6"/>
      <sheetName val="Balance_Sheet_6"/>
      <sheetName val="Print_Controls6"/>
      <sheetName val="RATE_ANALYSIS6"/>
      <sheetName val="Trade_Rec6"/>
      <sheetName val="Cash_and_Bank6"/>
      <sheetName val="Deferred_Tax6"/>
      <sheetName val="ST_L&amp;A_and_OFA6"/>
      <sheetName val="LT_L&amp;A_and_OFA6"/>
      <sheetName val="Trade_and_other_payables6"/>
      <sheetName val="Other_assets6"/>
      <sheetName val="Income_Tax6"/>
      <sheetName val="Annex_1_RPT_Details6"/>
      <sheetName val="RPT_Reco6"/>
      <sheetName val="TCFSL-_Details_6"/>
      <sheetName val="Annex_3_sub-JV6"/>
      <sheetName val="Summary_TCFSL_Debtors_GL6"/>
      <sheetName val="Debtors_GL_Summary6"/>
      <sheetName val="TCFSL_Debtors_GL6"/>
      <sheetName val="LA-_lookups6"/>
      <sheetName val="Other_assumptions6"/>
      <sheetName val="Operating_Lease6"/>
      <sheetName val="Cabinet_details6"/>
      <sheetName val="Staff_Acco_6"/>
      <sheetName val="220_11__BS_6"/>
      <sheetName val="Names_Definition6"/>
      <sheetName val="Consol_CF6"/>
      <sheetName val="License_Area6"/>
      <sheetName val="Cost_Centers6"/>
      <sheetName val="Fin_Sum6"/>
      <sheetName val="cell_rel6"/>
      <sheetName val="Contract_Details6"/>
      <sheetName val="rawmat_break_up6"/>
      <sheetName val="Worksheet_in__Workpaper_for_Co6"/>
      <sheetName val="Report_Setup_Sheet6"/>
      <sheetName val="due_to_from6"/>
      <sheetName val="Customize_Your_Purchase_Order6"/>
      <sheetName val="BS_Schld6"/>
      <sheetName val="PRECAST_lightconc-II6"/>
      <sheetName val="Sch_I_J6"/>
      <sheetName val="Sch_K_L6"/>
      <sheetName val="Consolidated_BS6"/>
      <sheetName val="bonus_amt6"/>
      <sheetName val="HRMS_address6"/>
      <sheetName val="BS_&amp;_PL7"/>
      <sheetName val="BS_&amp;_PL_(Consolidation)7"/>
      <sheetName val="Unrealized_Gain_or_Loss7"/>
      <sheetName val="Purchase_Accounting_Note7"/>
      <sheetName val="Consolidation_Note7"/>
      <sheetName val="Balance_Sheet_Details_CMC10"/>
      <sheetName val="Income_Statement_Details_CMC7"/>
      <sheetName val="DATASTORE_7"/>
      <sheetName val="TBAL9697_-group_wise__sdpl8"/>
      <sheetName val="validation_rules7"/>
      <sheetName val="25-26_Revenue7"/>
      <sheetName val="NOA_Data7"/>
      <sheetName val="Balance_Sheet_7"/>
      <sheetName val="Print_Controls7"/>
      <sheetName val="RATE_ANALYSIS7"/>
      <sheetName val="Trade_Rec7"/>
      <sheetName val="Cash_and_Bank7"/>
      <sheetName val="Deferred_Tax7"/>
      <sheetName val="ST_L&amp;A_and_OFA7"/>
      <sheetName val="LT_L&amp;A_and_OFA7"/>
      <sheetName val="Trade_and_other_payables7"/>
      <sheetName val="Other_assets7"/>
      <sheetName val="Income_Tax7"/>
      <sheetName val="Annex_1_RPT_Details7"/>
      <sheetName val="RPT_Reco7"/>
      <sheetName val="TCFSL-_Details_7"/>
      <sheetName val="Annex_3_sub-JV7"/>
      <sheetName val="Summary_TCFSL_Debtors_GL7"/>
      <sheetName val="Debtors_GL_Summary7"/>
      <sheetName val="TCFSL_Debtors_GL7"/>
      <sheetName val="LA-_lookups7"/>
      <sheetName val="Other_assumptions7"/>
      <sheetName val="Operating_Lease7"/>
      <sheetName val="Cabinet_details7"/>
      <sheetName val="Staff_Acco_7"/>
      <sheetName val="220_11__BS_7"/>
      <sheetName val="Names_Definition7"/>
      <sheetName val="Consol_CF7"/>
      <sheetName val="License_Area7"/>
      <sheetName val="Cost_Centers7"/>
      <sheetName val="Fin_Sum7"/>
      <sheetName val="cell_rel7"/>
      <sheetName val="Contract_Details7"/>
      <sheetName val="rawmat_break_up7"/>
      <sheetName val="Worksheet_in__Workpaper_for_Co7"/>
      <sheetName val="Report_Setup_Sheet7"/>
      <sheetName val="due_to_from7"/>
      <sheetName val="Customize_Your_Purchase_Order7"/>
      <sheetName val="BS_Schld7"/>
      <sheetName val="PRECAST_lightconc-II7"/>
      <sheetName val="Sch_I_J7"/>
      <sheetName val="Sch_K_L7"/>
      <sheetName val="Consolidated_BS7"/>
      <sheetName val="bonus_amt7"/>
      <sheetName val="HRMS_address7"/>
      <sheetName val="BS_&amp;_PL8"/>
      <sheetName val="BS_&amp;_PL_(Consolidation)8"/>
      <sheetName val="Unrealized_Gain_or_Loss8"/>
      <sheetName val="Purchase_Accounting_Note8"/>
      <sheetName val="Consolidation_Note8"/>
      <sheetName val="Balance_Sheet_Details_CMC11"/>
      <sheetName val="Income_Statement_Details_CMC8"/>
      <sheetName val="DATASTORE_8"/>
      <sheetName val="TBAL9697_-group_wise__sdpl9"/>
      <sheetName val="validation_rules8"/>
      <sheetName val="25-26_Revenue8"/>
      <sheetName val="NOA_Data8"/>
      <sheetName val="Balance_Sheet_8"/>
      <sheetName val="Print_Controls8"/>
      <sheetName val="RATE_ANALYSIS8"/>
      <sheetName val="Trade_Rec8"/>
      <sheetName val="Cash_and_Bank8"/>
      <sheetName val="Deferred_Tax8"/>
      <sheetName val="ST_L&amp;A_and_OFA8"/>
      <sheetName val="LT_L&amp;A_and_OFA8"/>
      <sheetName val="Trade_and_other_payables8"/>
      <sheetName val="Other_assets8"/>
      <sheetName val="Income_Tax8"/>
      <sheetName val="Annex_1_RPT_Details8"/>
      <sheetName val="RPT_Reco8"/>
      <sheetName val="TCFSL-_Details_8"/>
      <sheetName val="Annex_3_sub-JV8"/>
      <sheetName val="Summary_TCFSL_Debtors_GL8"/>
      <sheetName val="Debtors_GL_Summary8"/>
      <sheetName val="TCFSL_Debtors_GL8"/>
      <sheetName val="LA-_lookups8"/>
      <sheetName val="Other_assumptions8"/>
      <sheetName val="Operating_Lease8"/>
      <sheetName val="Cabinet_details8"/>
      <sheetName val="Staff_Acco_8"/>
      <sheetName val="220_11__BS_8"/>
      <sheetName val="Names_Definition8"/>
      <sheetName val="Consol_CF8"/>
      <sheetName val="License_Area8"/>
      <sheetName val="Cost_Centers8"/>
      <sheetName val="Fin_Sum8"/>
      <sheetName val="cell_rel8"/>
      <sheetName val="Contract_Details8"/>
      <sheetName val="rawmat_break_up8"/>
      <sheetName val="Worksheet_in__Workpaper_for_Co8"/>
      <sheetName val="Report_Setup_Sheet8"/>
      <sheetName val="due_to_from8"/>
      <sheetName val="Customize_Your_Purchase_Order8"/>
      <sheetName val="BS_Schld8"/>
      <sheetName val="PRECAST_lightconc-II8"/>
      <sheetName val="Sch_I_J8"/>
      <sheetName val="Sch_K_L8"/>
      <sheetName val="Consolidated_BS8"/>
      <sheetName val="bonus_amt8"/>
      <sheetName val="HRMS_address8"/>
      <sheetName val="BS_&amp;_PL9"/>
      <sheetName val="BS_&amp;_PL_(Consolidation)9"/>
      <sheetName val="Unrealized_Gain_or_Loss9"/>
      <sheetName val="Purchase_Accounting_Note9"/>
      <sheetName val="Consolidation_Note9"/>
      <sheetName val="Balance_Sheet_Details_CMC12"/>
      <sheetName val="Income_Statement_Details_CMC9"/>
      <sheetName val="DATASTORE_9"/>
      <sheetName val="TBAL9697_-group_wise__sdpl10"/>
      <sheetName val="validation_rules9"/>
      <sheetName val="25-26_Revenue9"/>
      <sheetName val="NOA_Data9"/>
      <sheetName val="Balance_Sheet_9"/>
      <sheetName val="Print_Controls9"/>
      <sheetName val="RATE_ANALYSIS9"/>
      <sheetName val="Trade_Rec9"/>
      <sheetName val="Cash_and_Bank9"/>
      <sheetName val="Deferred_Tax9"/>
      <sheetName val="ST_L&amp;A_and_OFA9"/>
      <sheetName val="LT_L&amp;A_and_OFA9"/>
      <sheetName val="Trade_and_other_payables9"/>
      <sheetName val="Other_assets9"/>
      <sheetName val="Income_Tax9"/>
      <sheetName val="Annex_1_RPT_Details9"/>
      <sheetName val="RPT_Reco9"/>
      <sheetName val="TCFSL-_Details_9"/>
      <sheetName val="Annex_3_sub-JV9"/>
      <sheetName val="Summary_TCFSL_Debtors_GL9"/>
      <sheetName val="Debtors_GL_Summary9"/>
      <sheetName val="TCFSL_Debtors_GL9"/>
      <sheetName val="LA-_lookups9"/>
      <sheetName val="Other_assumptions9"/>
      <sheetName val="Operating_Lease9"/>
      <sheetName val="Cabinet_details9"/>
      <sheetName val="Staff_Acco_9"/>
      <sheetName val="220_11__BS_9"/>
      <sheetName val="Names_Definition9"/>
      <sheetName val="Consol_CF9"/>
      <sheetName val="License_Area9"/>
      <sheetName val="Cost_Centers9"/>
      <sheetName val="Fin_Sum9"/>
      <sheetName val="cell_rel9"/>
      <sheetName val="Contract_Details9"/>
      <sheetName val="rawmat_break_up9"/>
      <sheetName val="Worksheet_in__Workpaper_for_Co9"/>
      <sheetName val="Report_Setup_Sheet9"/>
      <sheetName val="due_to_from9"/>
      <sheetName val="Customize_Your_Purchase_Order9"/>
      <sheetName val="BS_Schld9"/>
      <sheetName val="PRECAST_lightconc-II9"/>
      <sheetName val="Sch_I_J9"/>
      <sheetName val="Sch_K_L9"/>
      <sheetName val="Consolidated_BS9"/>
      <sheetName val="bonus_amt9"/>
      <sheetName val="HRMS_address9"/>
      <sheetName val="BS_&amp;_PL10"/>
      <sheetName val="BS_&amp;_PL_(Consolidation)10"/>
      <sheetName val="Unrealized_Gain_or_Loss10"/>
      <sheetName val="Purchase_Accounting_Note10"/>
      <sheetName val="Consolidation_Note10"/>
      <sheetName val="Balance_Sheet_Details_CMC13"/>
      <sheetName val="Income_Statement_Details_CMC10"/>
      <sheetName val="DATASTORE_10"/>
      <sheetName val="TBAL9697_-group_wise__sdpl11"/>
      <sheetName val="validation_rules10"/>
      <sheetName val="25-26_Revenue10"/>
      <sheetName val="NOA_Data10"/>
      <sheetName val="Balance_Sheet_10"/>
      <sheetName val="Print_Controls10"/>
      <sheetName val="RATE_ANALYSIS10"/>
      <sheetName val="Trade_Rec10"/>
      <sheetName val="Cash_and_Bank10"/>
      <sheetName val="Deferred_Tax10"/>
      <sheetName val="ST_L&amp;A_and_OFA10"/>
      <sheetName val="LT_L&amp;A_and_OFA10"/>
      <sheetName val="Trade_and_other_payables10"/>
      <sheetName val="Other_assets10"/>
      <sheetName val="Income_Tax10"/>
      <sheetName val="Annex_1_RPT_Details10"/>
      <sheetName val="RPT_Reco10"/>
      <sheetName val="TCFSL-_Details_10"/>
      <sheetName val="Annex_3_sub-JV10"/>
      <sheetName val="Summary_TCFSL_Debtors_GL10"/>
      <sheetName val="Debtors_GL_Summary10"/>
      <sheetName val="TCFSL_Debtors_GL10"/>
      <sheetName val="LA-_lookups10"/>
      <sheetName val="Other_assumptions10"/>
      <sheetName val="Operating_Lease10"/>
      <sheetName val="Cabinet_details10"/>
      <sheetName val="Staff_Acco_10"/>
      <sheetName val="220_11__BS_10"/>
      <sheetName val="Names_Definition10"/>
      <sheetName val="Consol_CF10"/>
      <sheetName val="License_Area10"/>
      <sheetName val="Cost_Centers10"/>
      <sheetName val="Fin_Sum10"/>
      <sheetName val="cell_rel10"/>
      <sheetName val="Contract_Details10"/>
      <sheetName val="rawmat_break_up10"/>
      <sheetName val="Worksheet_in__Workpaper_for_C10"/>
      <sheetName val="Report_Setup_Sheet10"/>
      <sheetName val="due_to_from10"/>
      <sheetName val="Customize_Your_Purchase_Order10"/>
      <sheetName val="BS_Schld10"/>
      <sheetName val="PRECAST_lightconc-II10"/>
      <sheetName val="Sch_I_J10"/>
      <sheetName val="Sch_K_L10"/>
      <sheetName val="Consolidated_BS10"/>
      <sheetName val="bonus_amt10"/>
      <sheetName val="HRMS_address10"/>
      <sheetName val="BS_&amp;_PL11"/>
      <sheetName val="BS_&amp;_PL_(Consolidation)11"/>
      <sheetName val="Unrealized_Gain_or_Loss11"/>
      <sheetName val="Purchase_Accounting_Note11"/>
      <sheetName val="Consolidation_Note11"/>
      <sheetName val="Balance_Sheet_Details_CMC14"/>
      <sheetName val="Income_Statement_Details_CMC11"/>
      <sheetName val="DATASTORE_11"/>
      <sheetName val="TBAL9697_-group_wise__sdpl12"/>
      <sheetName val="validation_rules11"/>
      <sheetName val="25-26_Revenue11"/>
      <sheetName val="NOA_Data11"/>
      <sheetName val="Balance_Sheet_11"/>
      <sheetName val="Print_Controls11"/>
      <sheetName val="RATE_ANALYSIS11"/>
      <sheetName val="Trade_Rec11"/>
      <sheetName val="Cash_and_Bank11"/>
      <sheetName val="Deferred_Tax11"/>
      <sheetName val="ST_L&amp;A_and_OFA11"/>
      <sheetName val="LT_L&amp;A_and_OFA11"/>
      <sheetName val="Trade_and_other_payables11"/>
      <sheetName val="Other_assets11"/>
      <sheetName val="Income_Tax11"/>
      <sheetName val="Annex_1_RPT_Details11"/>
      <sheetName val="RPT_Reco11"/>
      <sheetName val="TCFSL-_Details_11"/>
      <sheetName val="Annex_3_sub-JV11"/>
      <sheetName val="Summary_TCFSL_Debtors_GL11"/>
      <sheetName val="Debtors_GL_Summary11"/>
      <sheetName val="TCFSL_Debtors_GL11"/>
      <sheetName val="LA-_lookups11"/>
      <sheetName val="Other_assumptions11"/>
      <sheetName val="Operating_Lease11"/>
      <sheetName val="Cabinet_details11"/>
      <sheetName val="Staff_Acco_11"/>
      <sheetName val="220_11__BS_11"/>
      <sheetName val="Names_Definition11"/>
      <sheetName val="Consol_CF11"/>
      <sheetName val="License_Area11"/>
      <sheetName val="Cost_Centers11"/>
      <sheetName val="Fin_Sum11"/>
      <sheetName val="cell_rel11"/>
      <sheetName val="Contract_Details11"/>
      <sheetName val="rawmat_break_up11"/>
      <sheetName val="Worksheet_in__Workpaper_for_C11"/>
      <sheetName val="Report_Setup_Sheet11"/>
      <sheetName val="due_to_from11"/>
      <sheetName val="Customize_Your_Purchase_Order11"/>
      <sheetName val="BS_Schld11"/>
      <sheetName val="PRECAST_lightconc-II11"/>
      <sheetName val="Sch_I_J11"/>
      <sheetName val="Sch_K_L11"/>
      <sheetName val="Consolidated_BS11"/>
      <sheetName val="bonus_amt11"/>
      <sheetName val="HRMS_address11"/>
      <sheetName val="Delinquency (2)"/>
      <sheetName val="SCEL Funding"/>
      <sheetName val="OS_DETL"/>
      <sheetName val="MTO REV.0"/>
      <sheetName val="CF附注"/>
      <sheetName val="XBase"/>
      <sheetName val="Usage Efficiency"/>
      <sheetName val="Units wise"/>
      <sheetName val="capital Expenditure(34-37)"/>
      <sheetName val="Index"/>
      <sheetName val="Overheads Total(31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s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rating Lease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"/>
    </sheetNames>
    <sheetDataSet>
      <sheetData sheetId="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집계표"/>
    </sheetNames>
    <sheetDataSet>
      <sheetData sheetId="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wise rev for PoC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GAAP TB mapping"/>
      <sheetName val="GAAP Adj BS &amp; PL"/>
      <sheetName val="Current Year - JE"/>
      <sheetName val="Carried forward - JE "/>
      <sheetName val="Exchange rates"/>
    </sheetNames>
    <sheetDataSet>
      <sheetData sheetId="0"/>
      <sheetData sheetId="1"/>
      <sheetData sheetId="2" refreshError="1"/>
      <sheetData sheetId="3"/>
      <sheetData sheetId="4" refreshError="1">
        <row r="3">
          <cell r="E3">
            <v>0</v>
          </cell>
        </row>
        <row r="5">
          <cell r="E5">
            <v>1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_DDT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A-17"/>
      <sheetName val="C-18"/>
    </sheetNames>
    <sheetDataSet>
      <sheetData sheetId="0" refreshError="1"/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海外WORK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asterConsUnit"/>
      <sheetName val="TMasterSeg"/>
    </sheetNames>
    <sheetDataSet>
      <sheetData sheetId="0" refreshError="1"/>
      <sheetData sheetId="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idated"/>
      <sheetName val="Input"/>
    </sheetNames>
    <sheetDataSet>
      <sheetData sheetId="0" refreshError="1"/>
      <sheetData sheetId="1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  <sheetName val="NOA Data"/>
    </sheetNames>
    <sheetDataSet>
      <sheetData sheetId="0" refreshError="1"/>
      <sheetData sheetId="1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&amp;COST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T_5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"/>
      <sheetName val="Phasing 1"/>
      <sheetName val="Phasing 2"/>
      <sheetName val="Phasing 3"/>
      <sheetName val="Phasing 4"/>
      <sheetName val="Phasing 5"/>
      <sheetName val="Consolidated"/>
      <sheetName val="Calculations 1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3"/>
    </sheetNames>
    <sheetDataSet>
      <sheetData sheetId="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pt 06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 Register_Detailed 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ING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AW Final Accounts - 99"/>
      <sheetName val="RM-Summary"/>
      <sheetName val="Customize Your Purchase Order"/>
      <sheetName val="Forecast Sales Model"/>
      <sheetName val="BS-203"/>
      <sheetName val="BL Staff"/>
      <sheetName val="Schedules"/>
      <sheetName val="MOB-MAN1"/>
      <sheetName val="SUMMARY"/>
      <sheetName val="P&amp;L"/>
      <sheetName val="Break up Sheet"/>
      <sheetName val="dealer list"/>
      <sheetName val="Payroll_Statement"/>
      <sheetName val="EXPENSES"/>
      <sheetName val="grp "/>
      <sheetName val="calcul"/>
      <sheetName val="Sch BS"/>
      <sheetName val="Groupings BS"/>
      <sheetName val="cashflow"/>
      <sheetName val="Reference Table"/>
      <sheetName val="CBM-proj"/>
      <sheetName val="lbo-sum"/>
      <sheetName val="Seats Planning"/>
      <sheetName val="EAW_Final_Accounts_-_99"/>
      <sheetName val="Customize_Your_Purchase_Order"/>
      <sheetName val="Forecast_Sales_Model"/>
      <sheetName val="BL_Staff"/>
      <sheetName val="Sch_BS"/>
      <sheetName val="Groupings_BS"/>
      <sheetName val="Seats_Planning"/>
      <sheetName val="Bs_dft"/>
      <sheetName val="P&amp;l_dft"/>
      <sheetName val="Sch_dft"/>
      <sheetName val="Plant &amp; Mach"/>
      <sheetName val="Meas.-Hotel Part"/>
      <sheetName val="Deduction Details"/>
      <sheetName val="STPI"/>
      <sheetName val="accounts"/>
      <sheetName val="Break_up_Sheet"/>
      <sheetName val="dealer_list"/>
      <sheetName val="Sheet1"/>
      <sheetName val="Sheet3 (2)"/>
      <sheetName val="Introduction"/>
      <sheetName val="VAR STORE_CONS"/>
      <sheetName val="concrete"/>
      <sheetName val="Profit and Loss"/>
      <sheetName val="Flexi"/>
      <sheetName val="NN"/>
      <sheetName val="15"/>
      <sheetName val="EXCH"/>
      <sheetName val="exp-m"/>
      <sheetName val="grp_"/>
      <sheetName val="Meas_-Hotel_Part"/>
      <sheetName val="Reference_Table"/>
      <sheetName val="Firmabil"/>
      <sheetName val="Pensionsoversigt"/>
      <sheetName val="Personale stamdata"/>
      <sheetName val="General Parameters"/>
      <sheetName val="EAWFINAL"/>
      <sheetName val="Lookup Table Fixed Costs"/>
      <sheetName val="R.1.5_GL Dump"/>
      <sheetName val="Collection"/>
      <sheetName val="DATA-INPUT"/>
      <sheetName val="Earnings model"/>
      <sheetName val="Alloc CORP Summary"/>
      <sheetName val="FRINGE_BENEFIT_INFO"/>
      <sheetName val="SOCIPC"/>
      <sheetName val="SOO"/>
      <sheetName val="3BPA00132-5-3 W plan HVPNL"/>
      <sheetName val="Cntmrs-Recruit"/>
      <sheetName val="Roll-up"/>
      <sheetName val="TAX INCOME"/>
      <sheetName val="Tables"/>
      <sheetName val="Currency"/>
      <sheetName val="Cons"/>
      <sheetName val="Factor_sheet"/>
      <sheetName val="Cover"/>
      <sheetName val="Data Sheet"/>
      <sheetName val="start"/>
      <sheetName val="IPO"/>
      <sheetName val="Severity"/>
      <sheetName val="Main"/>
      <sheetName val="All Components Report"/>
      <sheetName val="Proforma"/>
      <sheetName val="Stammdaten"/>
      <sheetName val="SALARIES"/>
      <sheetName val="Bal_Gr"/>
      <sheetName val="Fleet Numbers"/>
      <sheetName val="Form"/>
      <sheetName val="Challan"/>
      <sheetName val="Tariff"/>
      <sheetName val="O&amp;M Exp"/>
      <sheetName val="Apr04"/>
      <sheetName val="Aug04"/>
      <sheetName val="Jan04"/>
      <sheetName val="Feb04"/>
      <sheetName val="Jul04"/>
      <sheetName val="Jun04"/>
      <sheetName val="Mar04"/>
      <sheetName val="May04"/>
      <sheetName val="Oct04"/>
      <sheetName val="Balance Sheet"/>
      <sheetName val="SALE&amp;COST"/>
      <sheetName val="SPI"/>
      <sheetName val="EAW_Final_Accounts_-_991"/>
      <sheetName val="Customize_Your_Purchase_Order1"/>
      <sheetName val="Forecast_Sales_Model1"/>
      <sheetName val="BL_Staff1"/>
      <sheetName val="dealer_list1"/>
      <sheetName val="Break_up_Sheet1"/>
      <sheetName val="grp_1"/>
      <sheetName val="Sch_BS1"/>
      <sheetName val="Groupings_BS1"/>
      <sheetName val="Reference_Table1"/>
      <sheetName val="Meas_-Hotel_Part1"/>
      <sheetName val="Seats_Planning1"/>
      <sheetName val="Plant_&amp;_Mach"/>
      <sheetName val="Sheet3_(2)"/>
      <sheetName val="Profit_and_Loss"/>
      <sheetName val="General_Parameters"/>
      <sheetName val="Lookup_Table_Fixed_Costs"/>
      <sheetName val="R_1_5_GL_Dump"/>
      <sheetName val="Personale_stamdata"/>
      <sheetName val="3BPA00132-5-3_W_plan_HVPNL"/>
      <sheetName val="Deduction_Details"/>
      <sheetName val="Data_Sheet"/>
      <sheetName val="Detailed"/>
      <sheetName val="Branch"/>
      <sheetName val="Funds Requirement"/>
      <sheetName val="GROUPING"/>
      <sheetName val="S&amp;M(3)"/>
      <sheetName val="B Sheetbajaj"/>
      <sheetName val="Directors"/>
      <sheetName val="Comp"/>
      <sheetName val="유통망계획"/>
      <sheetName val="Orig SG&amp;A Corp"/>
      <sheetName val="2C"/>
      <sheetName val="Entities"/>
      <sheetName val="Call Stratgy-RMC"/>
      <sheetName val="Set"/>
      <sheetName val="EXIS-COMBINED"/>
      <sheetName val="Forecast"/>
      <sheetName val="SCH4"/>
      <sheetName val="EAW_Final_Accounts_-_992"/>
      <sheetName val="Customize_Your_Purchase_Order2"/>
      <sheetName val="Forecast_Sales_Model2"/>
      <sheetName val="BL_Staff2"/>
      <sheetName val="Break_up_Sheet2"/>
      <sheetName val="dealer_list2"/>
      <sheetName val="grp_2"/>
      <sheetName val="Sch_BS2"/>
      <sheetName val="Groupings_BS2"/>
      <sheetName val="Reference_Table2"/>
      <sheetName val="Meas_-Hotel_Part2"/>
      <sheetName val="Seats_Planning2"/>
      <sheetName val="Plant_&amp;_Mach1"/>
      <sheetName val="Sheet3_(2)1"/>
      <sheetName val="VAR_STORE_CONS"/>
      <sheetName val="Profit_and_Loss1"/>
      <sheetName val="Personale_stamdata1"/>
      <sheetName val="General_Parameters1"/>
      <sheetName val="Lookup_Table_Fixed_Costs1"/>
      <sheetName val="R_1_5_GL_Dump1"/>
      <sheetName val="Earnings_model"/>
      <sheetName val="Alloc_CORP_Summary"/>
      <sheetName val="3BPA00132-5-3_W_plan_HVPNL1"/>
      <sheetName val="TAX_INCOME"/>
      <sheetName val="Deduction_Details1"/>
      <sheetName val="Data_Sheet1"/>
      <sheetName val="All_Components_Report"/>
      <sheetName val="Fleet_Numbers"/>
      <sheetName val="O&amp;M_Exp"/>
      <sheetName val="Balance_Sheet"/>
      <sheetName val="Funds_Requirement"/>
      <sheetName val="B_Sheetbajaj"/>
      <sheetName val="Lead"/>
      <sheetName val="CON"/>
      <sheetName val="B12"/>
      <sheetName val="B13"/>
      <sheetName val="B4"/>
      <sheetName val="Assumptions"/>
      <sheetName val="CREH SUD "/>
      <sheetName val="LSR"/>
      <sheetName val="trial"/>
      <sheetName val="XL4Poppy"/>
      <sheetName val="2005 Q4"/>
      <sheetName val="JA-FC"/>
      <sheetName val="JA-GC"/>
      <sheetName val="JA-ROCE"/>
      <sheetName val="monthly-var"/>
      <sheetName val="Sales &amp; Material Cost 00-01"/>
      <sheetName val="EXPL.AGUA"/>
      <sheetName val="beam-reinft-IIInd floor"/>
      <sheetName val="Price List - Raw"/>
      <sheetName val="DSM checkbook"/>
      <sheetName val="all client IDs"/>
      <sheetName val="Base"/>
      <sheetName val="Data"/>
      <sheetName val="NAVREC"/>
      <sheetName val="P1 Variables"/>
      <sheetName val="Monthly Report"/>
      <sheetName val="Gross Salary Forecast"/>
      <sheetName val="Validation"/>
      <sheetName val="capex"/>
      <sheetName val="A"/>
      <sheetName val="inv (2)"/>
      <sheetName val="Unmatched"/>
      <sheetName val="Matched"/>
      <sheetName val="Parametre"/>
      <sheetName val="WGE P&amp;E"/>
      <sheetName val="entitlements"/>
      <sheetName val="FORM-16"/>
      <sheetName val="Imports-dataload"/>
      <sheetName val="Name"/>
      <sheetName val="BS and P&amp;L"/>
      <sheetName val="Links"/>
      <sheetName val="easitax"/>
      <sheetName val="Compensation Summary"/>
      <sheetName val="Dep"/>
      <sheetName val="drop"/>
      <sheetName val="Lead Sheet"/>
      <sheetName val="Adj Memo - SHB lease"/>
      <sheetName val="revenues - geographies"/>
      <sheetName val="Rentals Real 1"/>
      <sheetName val="Hoja2"/>
      <sheetName val="BGTCODES"/>
      <sheetName val="Input"/>
      <sheetName val="b"/>
      <sheetName val="Total DTH Forecast"/>
      <sheetName val="Total Distribution Forecast"/>
      <sheetName val="Erlang B"/>
      <sheetName val="HI-TARGE"/>
      <sheetName val="Top_Sheet"/>
      <sheetName val="BOQ"/>
      <sheetName val="LIST OF MAKES"/>
      <sheetName val="EAW_Final_Accounts_-_993"/>
      <sheetName val="EAW_Final_Accounts_-_994"/>
      <sheetName val="EAW_Final_Accounts_-_995"/>
      <sheetName val="Revenue-Annexure (UL)"/>
      <sheetName val="CONTROL "/>
      <sheetName val="BellFlowerprem"/>
      <sheetName val="Basic Details"/>
      <sheetName val="DF"/>
      <sheetName val=" Back up Enc 3A"/>
      <sheetName val="WORKINGS"/>
      <sheetName val="Excise on RM"/>
      <sheetName val="Charts"/>
      <sheetName val="Calendar year Summary Plan"/>
      <sheetName val="TB MAR2004"/>
      <sheetName val="Standalone Rs Mn"/>
      <sheetName val="PIMS"/>
      <sheetName val="FORM01"/>
      <sheetName val="FORM02"/>
      <sheetName val="FORM03"/>
      <sheetName val="Sheet2"/>
      <sheetName val="TRIAL BALANCE"/>
      <sheetName val="BS, PL, Sch 5 to 9"/>
      <sheetName val="February"/>
      <sheetName val="January"/>
      <sheetName val="March"/>
      <sheetName val="BS"/>
      <sheetName val="Support Processes(R)"/>
      <sheetName val="Company Consol.(R)"/>
      <sheetName val="Hrly-Billed"/>
      <sheetName val="BS Rec Control Sheet"/>
      <sheetName val="Macro1"/>
      <sheetName val="final abstract"/>
      <sheetName val="Cash Flow"/>
      <sheetName val="flow"/>
      <sheetName val="cashbook"/>
      <sheetName val="EAW_Final_Accounts_-_996"/>
      <sheetName val="Accrued exp - taxes"/>
      <sheetName val="Actual Data (MAP)"/>
      <sheetName val="Actual Data (STX)"/>
      <sheetName val="URVE Trend"/>
      <sheetName val="#ref"/>
      <sheetName val="D"/>
      <sheetName val="FixedAssets"/>
      <sheetName val="Stryker DIV "/>
      <sheetName val="LTM"/>
      <sheetName val="DropZone"/>
      <sheetName val="Sales_&amp;_Material_Cost_00-01"/>
      <sheetName val="DSM_checkbook"/>
      <sheetName val="all_client_IDs"/>
      <sheetName val="P1_Variables"/>
      <sheetName val="Biz Reviews"/>
      <sheetName val="XLR_NoRangeSheet"/>
      <sheetName val="Service Function"/>
      <sheetName val="ReworkLabour"/>
      <sheetName val="data 3A|6A"/>
      <sheetName val="Schedules 1-15 (BIW)"/>
      <sheetName val="Schedules 16-22 (BIW)"/>
      <sheetName val="RSU Tax Deduction Forecast"/>
      <sheetName val="TemplateReports"/>
      <sheetName val="22.12"/>
      <sheetName val="BILLING DEALERSHIP WISE "/>
      <sheetName val="Formula"/>
      <sheetName val="FA"/>
      <sheetName val="PL"/>
      <sheetName val="COMPS"/>
      <sheetName val="Add  02-03"/>
      <sheetName val="Reference"/>
      <sheetName val="Costs"/>
      <sheetName val="UK P&amp;L"/>
      <sheetName val="Call_Stratgy-RMC"/>
      <sheetName val="beam-reinft-IIInd_floor"/>
      <sheetName val="Gross_Salary_Forecast"/>
      <sheetName val="FINAL"/>
      <sheetName val="schedules pl"/>
      <sheetName val="schedules bs"/>
      <sheetName val="CF"/>
      <sheetName val="FAB별"/>
      <sheetName val="Variables"/>
      <sheetName val="LBO"/>
      <sheetName val="Bal Sheet"/>
      <sheetName val="defaults"/>
      <sheetName val="header"/>
      <sheetName val="Customize_Your_Purchase_Order3"/>
      <sheetName val="Forecast_Sales_Model3"/>
      <sheetName val="BL_Staff3"/>
      <sheetName val="Sch_BS3"/>
      <sheetName val="Groupings_BS3"/>
      <sheetName val="dealer_list3"/>
      <sheetName val="grp_3"/>
      <sheetName val="Break_up_Sheet3"/>
      <sheetName val="Meas_-Hotel_Part3"/>
      <sheetName val="Reference_Table3"/>
      <sheetName val="Seats_Planning3"/>
      <sheetName val="Plant_&amp;_Mach2"/>
      <sheetName val="Sheet3_(2)2"/>
      <sheetName val="R_1_5_GL_Dump2"/>
      <sheetName val="General_Parameters2"/>
      <sheetName val="Lookup_Table_Fixed_Costs2"/>
      <sheetName val="Deduction_Details2"/>
      <sheetName val="Data_Sheet2"/>
      <sheetName val="Earnings_model1"/>
      <sheetName val="Profit_and_Loss2"/>
      <sheetName val="Personale_stamdata2"/>
      <sheetName val="Alloc_CORP_Summary1"/>
      <sheetName val="TAX_INCOME1"/>
      <sheetName val="Balance_Sheet1"/>
      <sheetName val="3BPA00132-5-3_W_plan_HVPNL2"/>
      <sheetName val="VAR_STORE_CONS1"/>
      <sheetName val="Fleet_Numbers1"/>
      <sheetName val="All_Components_Report1"/>
      <sheetName val="Funds_Requirement1"/>
      <sheetName val="B_Sheetbajaj1"/>
      <sheetName val="O&amp;M_Exp1"/>
      <sheetName val="Orig_SG&amp;A_Corp"/>
      <sheetName val="revenues_-_geographies"/>
      <sheetName val="Rentals_Real_1"/>
      <sheetName val="CREH_SUD_"/>
      <sheetName val="all_client_IDs1"/>
      <sheetName val="TRIAL_BALANCE"/>
      <sheetName val="BS,_PL,_Sch_5_to_9"/>
      <sheetName val="Price_List_-_Raw"/>
      <sheetName val="Sales_&amp;_Material_Cost_00-011"/>
      <sheetName val="2005_Q4"/>
      <sheetName val="inv_(2)"/>
      <sheetName val="WGE_P&amp;E"/>
      <sheetName val="BS_and_P&amp;L"/>
      <sheetName val="Compensation_Summary"/>
      <sheetName val="P1_Variables1"/>
      <sheetName val="DSM_checkbook1"/>
      <sheetName val="EXPL_AGUA"/>
      <sheetName val="Adj_Memo_-_SHB_lease"/>
      <sheetName val="Monthly_Report"/>
      <sheetName val="Revenue-Annexure_(UL)"/>
      <sheetName val="CONTROL_"/>
      <sheetName val="Basic_Details"/>
      <sheetName val="_Back_up_Enc_3A"/>
      <sheetName val="Excise_on_RM"/>
      <sheetName val="Calendar_year_Summary_Plan"/>
      <sheetName val="TB_MAR2004"/>
      <sheetName val="Lead_Sheet"/>
      <sheetName val="LIST_OF_MAKES"/>
      <sheetName val="Accrued_exp_-_taxes"/>
      <sheetName val="URVE_Trend"/>
      <sheetName val="Support_Processes(R)"/>
      <sheetName val="Company_Consol_(R)"/>
      <sheetName val="Standalone_Rs_Mn"/>
      <sheetName val="Actual_Data_(MAP)"/>
      <sheetName val="Actual_Data_(STX)"/>
      <sheetName val="RSU_Tax_Deduction_Forecast"/>
      <sheetName val="진행 data (2)"/>
      <sheetName val="2009 Corrected"/>
      <sheetName val="data_3A|6A"/>
      <sheetName val="Schedules_1-15_(BIW)"/>
      <sheetName val="Schedules_16-22_(BIW)"/>
      <sheetName val="Service_Function"/>
      <sheetName val="BS_Rec_Control_Sheet"/>
      <sheetName val="Biz_Reviews"/>
      <sheetName val="Total_DTH_Forecast"/>
      <sheetName val="Total_Distribution_Forecast"/>
      <sheetName val="Erlang_B"/>
      <sheetName val="final_abstract"/>
      <sheetName val="Cash_Flow"/>
      <sheetName val="22_12"/>
      <sheetName val="Forecast Detail"/>
      <sheetName val="Organic Manure Sales Regist "/>
      <sheetName val="CFForecast detail"/>
      <sheetName val="CASHFLOWS"/>
      <sheetName val="DP Master"/>
      <sheetName val="COMPUTATION"/>
      <sheetName val="PRDMAR96"/>
      <sheetName val="Income Statement"/>
      <sheetName val="FN1 Significant Acct Policies"/>
      <sheetName val="Prod Anal"/>
      <sheetName val="Size_Growth_Adj"/>
      <sheetName val="Inputs"/>
      <sheetName val="L6"/>
      <sheetName val="Costs_TA"/>
      <sheetName val="Multi_Stack_Waterfall_LU"/>
      <sheetName val="TIP 2-ETR"/>
      <sheetName val="K-PIS"/>
      <sheetName val="Lists"/>
      <sheetName val="sheet6"/>
      <sheetName val="Insts"/>
      <sheetName val="Estimation"/>
      <sheetName val="RA-markate"/>
      <sheetName val="TBAL9697 -group wise  sdpl"/>
      <sheetName val="COLUMN"/>
      <sheetName val="EAW_Final_Accounts_-_997"/>
      <sheetName val="Stryker_DIV_"/>
      <sheetName val="PL- Notes"/>
      <sheetName val="Customize_Your_Purchase_Order4"/>
      <sheetName val="Forecast_Sales_Model4"/>
      <sheetName val="BL_Staff4"/>
      <sheetName val="dealer_list4"/>
      <sheetName val="Break_up_Sheet4"/>
      <sheetName val="Sch_BS4"/>
      <sheetName val="Groupings_BS4"/>
      <sheetName val="grp_4"/>
      <sheetName val="Meas_-Hotel_Part4"/>
      <sheetName val="Reference_Table4"/>
      <sheetName val="Seats_Planning4"/>
      <sheetName val="Plant_&amp;_Mach3"/>
      <sheetName val="Sheet3_(2)3"/>
      <sheetName val="Profit_and_Loss3"/>
      <sheetName val="R_1_5_GL_Dump3"/>
      <sheetName val="General_Parameters3"/>
      <sheetName val="Lookup_Table_Fixed_Costs3"/>
      <sheetName val="Personale_stamdata3"/>
      <sheetName val="Deduction_Details3"/>
      <sheetName val="Earnings_model2"/>
      <sheetName val="Data_Sheet3"/>
      <sheetName val="EXPL_AGUA1"/>
      <sheetName val="2005_Q41"/>
      <sheetName val="TAX_INCOME2"/>
      <sheetName val="O&amp;M_Exp2"/>
      <sheetName val="VAR_STORE_CONS2"/>
      <sheetName val="3BPA00132-5-3_W_plan_HVPNL3"/>
      <sheetName val="Alloc_CORP_Summary2"/>
      <sheetName val="Fleet_Numbers2"/>
      <sheetName val="All_Components_Report2"/>
      <sheetName val="beam-reinft-IIInd_floor1"/>
      <sheetName val="Call_Stratgy-RMC1"/>
      <sheetName val="Adj_Memo_-_SHB_lease1"/>
      <sheetName val="Sales_&amp;_Material_Cost_00-012"/>
      <sheetName val="Balance_Sheet2"/>
      <sheetName val="Funds_Requirement2"/>
      <sheetName val="B_Sheetbajaj2"/>
      <sheetName val="Price_List_-_Raw1"/>
      <sheetName val="DSM_checkbook2"/>
      <sheetName val="all_client_IDs2"/>
      <sheetName val="P1_Variables2"/>
      <sheetName val="Monthly_Report1"/>
      <sheetName val="Orig_SG&amp;A_Corp1"/>
      <sheetName val="inv_(2)1"/>
      <sheetName val="WGE_P&amp;E1"/>
      <sheetName val="BS_and_P&amp;L1"/>
      <sheetName val="Gross_Salary_Forecast1"/>
      <sheetName val="Compensation_Summary1"/>
      <sheetName val="Accrued_exp_-_taxes1"/>
      <sheetName val="revenues_-_geographies1"/>
      <sheetName val="Rentals_Real_11"/>
      <sheetName val="Revenue-Annexure_(UL)1"/>
      <sheetName val="CONTROL_1"/>
      <sheetName val="Basic_Details1"/>
      <sheetName val="_Back_up_Enc_3A1"/>
      <sheetName val="Excise_on_RM1"/>
      <sheetName val="Calendar_year_Summary_Plan1"/>
      <sheetName val="TB_MAR20041"/>
      <sheetName val="URVE_Trend1"/>
      <sheetName val="CREH_SUD_1"/>
      <sheetName val="LIST_OF_MAKES1"/>
      <sheetName val="TRIAL_BALANCE1"/>
      <sheetName val="BS,_PL,_Sch_5_to_91"/>
      <sheetName val="Support_Processes(R)1"/>
      <sheetName val="Company_Consol_(R)1"/>
      <sheetName val="Standalone_Rs_Mn1"/>
      <sheetName val="Lead_Sheet1"/>
      <sheetName val="Actual_Data_(MAP)1"/>
      <sheetName val="Actual_Data_(STX)1"/>
      <sheetName val="RSU_Tax_Deduction_Forecast1"/>
      <sheetName val="Add__02-03"/>
      <sheetName val="진행_data_(2)"/>
      <sheetName val="FN1_Significant_Acct_Policies"/>
      <sheetName val="BILLING_DEALERSHIP_WISE_"/>
      <sheetName val="Pur"/>
      <sheetName val="Kleinkessselservice"/>
      <sheetName val="PROJECTIONS"/>
      <sheetName val="PROFITANALYSIS"/>
      <sheetName val="CHF 0104"/>
      <sheetName val="Enc 3A"/>
      <sheetName val="PVT."/>
      <sheetName val="CRITERIA1"/>
      <sheetName val="China"/>
      <sheetName val="list"/>
      <sheetName val="BalSht"/>
      <sheetName val="Setup"/>
      <sheetName val="TIP_2-ETR"/>
      <sheetName val="CRR"/>
      <sheetName val="TB"/>
      <sheetName val="X rate"/>
      <sheetName val="Trial Bal"/>
      <sheetName val="????&lt;?&gt;"/>
      <sheetName val="nd"/>
      <sheetName val="vl"/>
      <sheetName val="power &amp; fuel(pa)"/>
      <sheetName val="2.DATA"/>
      <sheetName val="Fin Sum"/>
      <sheetName val="Sch 6 Fixed Assets &amp; Deprn (A)"/>
      <sheetName val="Bank Rev"/>
      <sheetName val="Crop Master"/>
      <sheetName val="Format"/>
      <sheetName val="Site Master"/>
      <sheetName val="Fruiting"/>
      <sheetName val="INTERNAL_LookupData"/>
      <sheetName val="Parameters"/>
      <sheetName val="FIDUMP"/>
      <sheetName val="Listings"/>
      <sheetName val="Dep AY3-4"/>
      <sheetName val="SA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Balance Sheet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  <sheetData sheetId="1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 &amp; A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  <sheetName val="Cover_Sheet2"/>
      <sheetName val="Project_Outline2"/>
      <sheetName val="Contractual_Amount2"/>
      <sheetName val="TENDER_vs_BUDGET2"/>
      <sheetName val="직영_vs_하청_-_22"/>
      <sheetName val="96_당초Schedule2"/>
      <sheetName val="96_Performance2"/>
      <sheetName val="소화-투입_분석표2"/>
      <sheetName val="STF_ORG(K)2"/>
      <sheetName val="Staff_Org__Chart2"/>
      <sheetName val="Scope_of_Work2"/>
      <sheetName val="Design_Status2"/>
      <sheetName val="DWG_Status2"/>
      <sheetName val="MAT'L_Status2"/>
      <sheetName val="Install_Status2"/>
      <sheetName val="Staff_Mob__Plan2"/>
      <sheetName val="M_P_Mob__Plan2"/>
      <sheetName val="Eq__Mobilization2"/>
      <sheetName val="SALE"/>
      <sheetName val="fbmar"/>
      <sheetName val="SLB_PROD"/>
      <sheetName val="comp."/>
      <sheetName val="XREF"/>
      <sheetName val="SUMMARY"/>
      <sheetName val="업체명"/>
      <sheetName val="임율 Data"/>
      <sheetName val="예제"/>
      <sheetName val="Control"/>
      <sheetName val="POI_MASTER_1"/>
      <sheetName val="LAB"/>
      <sheetName val="sheet2"/>
      <sheetName val="Surg.order-sizemix"/>
      <sheetName val="OLD P.S"/>
      <sheetName val="TB extract"/>
      <sheetName val="Cover_Sheet3"/>
      <sheetName val="Project_Outline3"/>
      <sheetName val="Contractual_Amount3"/>
      <sheetName val="TENDER_vs_BUDGET3"/>
      <sheetName val="직영_vs_하청_-_23"/>
      <sheetName val="96_당초Schedule3"/>
      <sheetName val="96_Performance3"/>
      <sheetName val="소화-투입_분석표3"/>
      <sheetName val="STF_ORG(K)3"/>
      <sheetName val="Staff_Org__Chart3"/>
      <sheetName val="Scope_of_Work3"/>
      <sheetName val="Design_Status3"/>
      <sheetName val="DWG_Status3"/>
      <sheetName val="MAT'L_Status3"/>
      <sheetName val="Install_Status3"/>
      <sheetName val="Staff_Mob__Plan3"/>
      <sheetName val="M_P_Mob__Plan3"/>
      <sheetName val="Eq__Mobilization3"/>
      <sheetName val="comp_"/>
      <sheetName val="임율_Data"/>
      <sheetName val="공통"/>
      <sheetName val="재고선1"/>
      <sheetName val="Cover_Sheet4"/>
      <sheetName val="Project_Outline4"/>
      <sheetName val="Contractual_Amount4"/>
      <sheetName val="TENDER_vs_BUDGET4"/>
      <sheetName val="직영_vs_하청_-_24"/>
      <sheetName val="96_당초Schedule4"/>
      <sheetName val="96_Performance4"/>
      <sheetName val="소화-투입_분석표4"/>
      <sheetName val="STF_ORG(K)4"/>
      <sheetName val="Staff_Org__Chart4"/>
      <sheetName val="Scope_of_Work4"/>
      <sheetName val="Design_Status4"/>
      <sheetName val="DWG_Status4"/>
      <sheetName val="MAT'L_Status4"/>
      <sheetName val="Install_Status4"/>
      <sheetName val="Staff_Mob__Plan4"/>
      <sheetName val="M_P_Mob__Plan4"/>
      <sheetName val="Eq__Mobilization4"/>
      <sheetName val="comp_1"/>
      <sheetName val="임율_Data1"/>
      <sheetName val="Cover_Sheet5"/>
      <sheetName val="Project_Outline5"/>
      <sheetName val="Contractual_Amount5"/>
      <sheetName val="TENDER_vs_BUDGET5"/>
      <sheetName val="직영_vs_하청_-_25"/>
      <sheetName val="96_당초Schedule5"/>
      <sheetName val="96_Performance5"/>
      <sheetName val="소화-투입_분석표5"/>
      <sheetName val="STF_ORG(K)5"/>
      <sheetName val="Staff_Org__Chart5"/>
      <sheetName val="Scope_of_Work5"/>
      <sheetName val="Design_Status5"/>
      <sheetName val="DWG_Status5"/>
      <sheetName val="MAT'L_Status5"/>
      <sheetName val="Install_Status5"/>
      <sheetName val="Staff_Mob__Plan5"/>
      <sheetName val="M_P_Mob__Plan5"/>
      <sheetName val="Eq__Mobilization5"/>
      <sheetName val="comp_2"/>
      <sheetName val="임율_Data2"/>
      <sheetName val="Cover_Sheet6"/>
      <sheetName val="Project_Outline6"/>
      <sheetName val="Contractual_Amount6"/>
      <sheetName val="TENDER_vs_BUDGET6"/>
      <sheetName val="직영_vs_하청_-_26"/>
      <sheetName val="96_당초Schedule6"/>
      <sheetName val="96_Performance6"/>
      <sheetName val="소화-투입_분석표6"/>
      <sheetName val="STF_ORG(K)6"/>
      <sheetName val="Staff_Org__Chart6"/>
      <sheetName val="Scope_of_Work6"/>
      <sheetName val="Design_Status6"/>
      <sheetName val="DWG_Status6"/>
      <sheetName val="MAT'L_Status6"/>
      <sheetName val="Install_Status6"/>
      <sheetName val="Staff_Mob__Plan6"/>
      <sheetName val="M_P_Mob__Plan6"/>
      <sheetName val="Eq__Mobilization6"/>
      <sheetName val="comp_3"/>
      <sheetName val="임율_Data3"/>
      <sheetName val="MASTER SCHEDULE F"/>
      <sheetName val="Excess Return Valuation"/>
      <sheetName val="MASTER_SCHEDULE_F"/>
      <sheetName val="Excess_Return_Valuation"/>
      <sheetName val="margin."/>
      <sheetName val="License Area"/>
      <sheetName val="Cover_Sheet7"/>
      <sheetName val="Project_Outline7"/>
      <sheetName val="Contractual_Amount7"/>
      <sheetName val="TENDER_vs_BUDGET7"/>
      <sheetName val="직영_vs_하청_-_27"/>
      <sheetName val="96_당초Schedule7"/>
      <sheetName val="96_Performance7"/>
      <sheetName val="소화-투입_분석표7"/>
      <sheetName val="STF_ORG(K)7"/>
      <sheetName val="Staff_Org__Chart7"/>
      <sheetName val="Scope_of_Work7"/>
      <sheetName val="Design_Status7"/>
      <sheetName val="DWG_Status7"/>
      <sheetName val="MAT'L_Status7"/>
      <sheetName val="Install_Status7"/>
      <sheetName val="Staff_Mob__Plan7"/>
      <sheetName val="M_P_Mob__Plan7"/>
      <sheetName val="Eq__Mobilization7"/>
      <sheetName val="comp_4"/>
      <sheetName val="임율_Data4"/>
      <sheetName val="Cover_Sheet8"/>
      <sheetName val="Project_Outline8"/>
      <sheetName val="Contractual_Amount8"/>
      <sheetName val="TENDER_vs_BUDGET8"/>
      <sheetName val="직영_vs_하청_-_28"/>
      <sheetName val="96_당초Schedule8"/>
      <sheetName val="96_Performance8"/>
      <sheetName val="소화-투입_분석표8"/>
      <sheetName val="STF_ORG(K)8"/>
      <sheetName val="Staff_Org__Chart8"/>
      <sheetName val="Scope_of_Work8"/>
      <sheetName val="Design_Status8"/>
      <sheetName val="DWG_Status8"/>
      <sheetName val="MAT'L_Status8"/>
      <sheetName val="Install_Status8"/>
      <sheetName val="Staff_Mob__Plan8"/>
      <sheetName val="M_P_Mob__Plan8"/>
      <sheetName val="Eq__Mobilization8"/>
      <sheetName val="comp_5"/>
      <sheetName val="임율_Data5"/>
      <sheetName val="Parameters"/>
      <sheetName val="Assumptions"/>
      <sheetName val="WXY"/>
      <sheetName val="1"/>
      <sheetName val="Charts exp sales"/>
      <sheetName val="소화실적"/>
      <sheetName val="업무분장 "/>
      <sheetName val="19-PERF"/>
      <sheetName val="95WBS"/>
      <sheetName val="현금흐름표"/>
      <sheetName val="Summ"/>
      <sheetName val="Page1"/>
      <sheetName val="SITEL"/>
      <sheetName val="경비공통"/>
      <sheetName val="99 조정금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賦EX"/>
    </sheetNames>
    <definedNames>
      <definedName name="Haifu_Execute"/>
      <definedName name="Haifu_NumberEdit"/>
    </definedNames>
    <sheetDataSet>
      <sheetData sheetId="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sar vs Airtel"/>
      <sheetName val="Gross activations"/>
      <sheetName val="Gross discon Post"/>
      <sheetName val="Gross discon Pre"/>
      <sheetName val="Network revenue"/>
      <sheetName val="Sub_Growth revised final"/>
      <sheetName val="churn rate"/>
      <sheetName val="RPM MoU ARPU"/>
      <sheetName val="EBITDA &amp; EBIT"/>
      <sheetName val="SACosts (2)"/>
      <sheetName val="Capexpersub"/>
      <sheetName val="SACosts"/>
      <sheetName val="sales"/>
      <sheetName val="subs per empl"/>
      <sheetName val="Manpower"/>
      <sheetName val="Bill Vs Coll (2)"/>
      <sheetName val="Blng. Vs Coll."/>
      <sheetName val="Borrowing Cost"/>
      <sheetName val="2 - I (Capex)"/>
      <sheetName val="Front Sheet"/>
      <sheetName val="MSU"/>
      <sheetName val="KEY INPUTS"/>
      <sheetName val="Loan Data"/>
      <sheetName val="June 03"/>
      <sheetName val="FIXED ASSETS"/>
      <sheetName val="ASSETMST"/>
      <sheetName val="Blore"/>
      <sheetName val="Chnai"/>
      <sheetName val="Pune"/>
      <sheetName val="Dep AY3-4"/>
      <sheetName val="YTD"/>
      <sheetName val="B_Sheet"/>
      <sheetName val="TB APJ"/>
      <sheetName val="Deff_Tax_Sept01"/>
      <sheetName val="deduction"/>
      <sheetName val="addition"/>
      <sheetName val="sep01"/>
      <sheetName val="Addi Jan - Dec 99"/>
      <sheetName val="Loan Dedn"/>
      <sheetName val="1.Borrowings"/>
      <sheetName val="Audit"/>
      <sheetName val="current month"/>
      <sheetName val="TB"/>
      <sheetName val="BS"/>
      <sheetName val="final sheet "/>
      <sheetName val="Detail Grouping"/>
      <sheetName val="Currency"/>
      <sheetName val="Non-Statistical Sampling"/>
      <sheetName val="Essar_vs_Airtel"/>
      <sheetName val="Gross_activations"/>
      <sheetName val="Gross_discon_Post"/>
      <sheetName val="Gross_discon_Pre"/>
      <sheetName val="Network_revenue"/>
      <sheetName val="Sub_Growth_revised_final"/>
      <sheetName val="churn_rate"/>
      <sheetName val="RPM_MoU_ARPU"/>
      <sheetName val="EBITDA_&amp;_EBIT"/>
      <sheetName val="SACosts_(2)"/>
      <sheetName val="subs_per_empl"/>
      <sheetName val="Bill_Vs_Coll_(2)"/>
      <sheetName val="Blng__Vs_Coll_"/>
      <sheetName val="Borrowing_Cost"/>
      <sheetName val="2_-_I_(Capex)"/>
      <sheetName val="DCF Analysis"/>
      <sheetName val="EXPENSES"/>
      <sheetName val="Summary"/>
      <sheetName val="Index"/>
      <sheetName val="Front_Sheet"/>
      <sheetName val="KEY_INPUTS"/>
      <sheetName val="Loan_Data"/>
      <sheetName val="June_03"/>
      <sheetName val="Non-Statistical_Sampling"/>
      <sheetName val="Dep_AY3-4"/>
      <sheetName val="FIXED_ASSETS"/>
      <sheetName val="Invoice"/>
      <sheetName val="tower"/>
      <sheetName val="DCFValuation"/>
      <sheetName val="DELHI"/>
      <sheetName val="HYD"/>
      <sheetName val="KMS"/>
      <sheetName val="RGL"/>
      <sheetName val="Ex-rate"/>
      <sheetName val="Sub._Growth"/>
      <sheetName val="RPM &amp; Us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3">
          <cell r="B3" t="str">
            <v>Delhi</v>
          </cell>
        </row>
        <row r="30">
          <cell r="B30" t="str">
            <v>Haryana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>
        <row r="3">
          <cell r="B3" t="str">
            <v>Delhi</v>
          </cell>
        </row>
      </sheetData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._Growth"/>
      <sheetName val="RPM &amp; Usage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rate"/>
      <sheetName val=",,BALIKPAPAN 200"/>
    </sheetNames>
    <sheetDataSet>
      <sheetData sheetId="0"/>
      <sheetData sheetId="1" refreshError="1">
        <row r="2">
          <cell r="A2" t="str">
            <v>DATE</v>
          </cell>
          <cell r="B2" t="str">
            <v>IDR</v>
          </cell>
          <cell r="C2" t="str">
            <v>AUD</v>
          </cell>
          <cell r="D2" t="str">
            <v>SGD</v>
          </cell>
        </row>
        <row r="3">
          <cell r="A3">
            <v>37622</v>
          </cell>
          <cell r="B3">
            <v>8890</v>
          </cell>
          <cell r="C3">
            <v>4995.29</v>
          </cell>
          <cell r="D3">
            <v>5108.3100000000004</v>
          </cell>
        </row>
        <row r="4">
          <cell r="A4">
            <v>37623</v>
          </cell>
          <cell r="B4">
            <v>8890</v>
          </cell>
          <cell r="C4">
            <v>4995.29</v>
          </cell>
          <cell r="D4">
            <v>5108.3100000000004</v>
          </cell>
        </row>
        <row r="5">
          <cell r="A5">
            <v>37624</v>
          </cell>
          <cell r="B5">
            <v>8890</v>
          </cell>
          <cell r="C5">
            <v>4995.29</v>
          </cell>
          <cell r="D5">
            <v>5108.3100000000004</v>
          </cell>
        </row>
        <row r="6">
          <cell r="A6">
            <v>37625</v>
          </cell>
          <cell r="B6">
            <v>8890</v>
          </cell>
          <cell r="C6">
            <v>4995.29</v>
          </cell>
          <cell r="D6">
            <v>5108.3100000000004</v>
          </cell>
        </row>
        <row r="7">
          <cell r="A7">
            <v>37626</v>
          </cell>
          <cell r="B7">
            <v>8890</v>
          </cell>
          <cell r="C7">
            <v>4995.29</v>
          </cell>
          <cell r="D7">
            <v>5108.3100000000004</v>
          </cell>
        </row>
        <row r="8">
          <cell r="A8">
            <v>37627</v>
          </cell>
          <cell r="B8">
            <v>8920</v>
          </cell>
          <cell r="C8">
            <v>5009.47</v>
          </cell>
          <cell r="D8">
            <v>5112.92</v>
          </cell>
        </row>
        <row r="9">
          <cell r="A9">
            <v>37628</v>
          </cell>
          <cell r="B9">
            <v>8920</v>
          </cell>
          <cell r="C9">
            <v>5009.47</v>
          </cell>
          <cell r="D9">
            <v>5112.92</v>
          </cell>
        </row>
        <row r="10">
          <cell r="A10">
            <v>37629</v>
          </cell>
          <cell r="B10">
            <v>8920</v>
          </cell>
          <cell r="C10">
            <v>5009.47</v>
          </cell>
          <cell r="D10">
            <v>5112.92</v>
          </cell>
        </row>
        <row r="11">
          <cell r="A11">
            <v>37630</v>
          </cell>
          <cell r="B11">
            <v>8920</v>
          </cell>
          <cell r="C11">
            <v>5009.47</v>
          </cell>
          <cell r="D11">
            <v>5112.92</v>
          </cell>
        </row>
        <row r="12">
          <cell r="A12">
            <v>37631</v>
          </cell>
          <cell r="B12">
            <v>8920</v>
          </cell>
          <cell r="C12">
            <v>5009.47</v>
          </cell>
          <cell r="D12">
            <v>5112.92</v>
          </cell>
        </row>
        <row r="13">
          <cell r="A13">
            <v>37632</v>
          </cell>
          <cell r="B13">
            <v>8920</v>
          </cell>
          <cell r="C13">
            <v>5009.47</v>
          </cell>
          <cell r="D13">
            <v>5112.92</v>
          </cell>
        </row>
        <row r="14">
          <cell r="A14">
            <v>37633</v>
          </cell>
          <cell r="B14">
            <v>8920</v>
          </cell>
          <cell r="C14">
            <v>5009.47</v>
          </cell>
          <cell r="D14">
            <v>5112.92</v>
          </cell>
        </row>
        <row r="15">
          <cell r="A15">
            <v>37634</v>
          </cell>
          <cell r="B15">
            <v>8925</v>
          </cell>
          <cell r="C15">
            <v>5110.46</v>
          </cell>
          <cell r="D15">
            <v>5121.3599999999997</v>
          </cell>
        </row>
        <row r="16">
          <cell r="A16">
            <v>37635</v>
          </cell>
          <cell r="B16">
            <v>8925</v>
          </cell>
          <cell r="C16">
            <v>5110.46</v>
          </cell>
          <cell r="D16">
            <v>5121.3599999999997</v>
          </cell>
        </row>
        <row r="17">
          <cell r="A17">
            <v>37636</v>
          </cell>
          <cell r="B17">
            <v>8925</v>
          </cell>
          <cell r="C17">
            <v>5110.46</v>
          </cell>
          <cell r="D17">
            <v>5121.3599999999997</v>
          </cell>
        </row>
        <row r="18">
          <cell r="A18">
            <v>37637</v>
          </cell>
          <cell r="B18">
            <v>8925</v>
          </cell>
          <cell r="C18">
            <v>5110.46</v>
          </cell>
          <cell r="D18">
            <v>5121.3599999999997</v>
          </cell>
        </row>
        <row r="19">
          <cell r="A19">
            <v>37638</v>
          </cell>
          <cell r="B19">
            <v>8925</v>
          </cell>
          <cell r="C19">
            <v>5110.46</v>
          </cell>
          <cell r="D19">
            <v>5121.3599999999997</v>
          </cell>
        </row>
        <row r="20">
          <cell r="A20">
            <v>37639</v>
          </cell>
          <cell r="B20">
            <v>8925</v>
          </cell>
          <cell r="C20">
            <v>5110.46</v>
          </cell>
          <cell r="D20">
            <v>5121.3599999999997</v>
          </cell>
        </row>
        <row r="21">
          <cell r="A21">
            <v>37640</v>
          </cell>
          <cell r="B21">
            <v>8925</v>
          </cell>
          <cell r="C21">
            <v>5110.46</v>
          </cell>
          <cell r="D21">
            <v>5121.3599999999997</v>
          </cell>
        </row>
        <row r="22">
          <cell r="A22">
            <v>37641</v>
          </cell>
          <cell r="B22">
            <v>8860</v>
          </cell>
          <cell r="C22">
            <v>5176.8999999999996</v>
          </cell>
          <cell r="D22">
            <v>5102.51</v>
          </cell>
        </row>
        <row r="23">
          <cell r="A23">
            <v>37642</v>
          </cell>
          <cell r="B23">
            <v>8860</v>
          </cell>
          <cell r="C23">
            <v>5176.8999999999996</v>
          </cell>
          <cell r="D23">
            <v>5102.51</v>
          </cell>
        </row>
        <row r="24">
          <cell r="A24">
            <v>37643</v>
          </cell>
          <cell r="B24">
            <v>8860</v>
          </cell>
          <cell r="C24">
            <v>5176.8999999999996</v>
          </cell>
          <cell r="D24">
            <v>5102.51</v>
          </cell>
        </row>
        <row r="25">
          <cell r="A25">
            <v>37644</v>
          </cell>
          <cell r="B25">
            <v>8860</v>
          </cell>
          <cell r="C25">
            <v>5176.8999999999996</v>
          </cell>
          <cell r="D25">
            <v>5102.51</v>
          </cell>
        </row>
        <row r="26">
          <cell r="A26">
            <v>37645</v>
          </cell>
          <cell r="B26">
            <v>8860</v>
          </cell>
          <cell r="C26">
            <v>5176.8999999999996</v>
          </cell>
          <cell r="D26">
            <v>5102.51</v>
          </cell>
        </row>
        <row r="27">
          <cell r="A27">
            <v>37646</v>
          </cell>
          <cell r="B27">
            <v>8860</v>
          </cell>
          <cell r="C27">
            <v>5176.8999999999996</v>
          </cell>
          <cell r="D27">
            <v>5102.51</v>
          </cell>
        </row>
        <row r="28">
          <cell r="A28">
            <v>37647</v>
          </cell>
          <cell r="B28">
            <v>8860</v>
          </cell>
          <cell r="C28">
            <v>5176.8999999999996</v>
          </cell>
          <cell r="D28">
            <v>5102.51</v>
          </cell>
        </row>
        <row r="29">
          <cell r="A29">
            <v>37648</v>
          </cell>
          <cell r="B29">
            <v>8855</v>
          </cell>
          <cell r="C29">
            <v>5183.72</v>
          </cell>
          <cell r="D29">
            <v>5105.8100000000004</v>
          </cell>
        </row>
        <row r="30">
          <cell r="A30">
            <v>37649</v>
          </cell>
          <cell r="B30">
            <v>8855</v>
          </cell>
          <cell r="C30">
            <v>5183.72</v>
          </cell>
          <cell r="D30">
            <v>5105.8100000000004</v>
          </cell>
        </row>
        <row r="31">
          <cell r="A31">
            <v>37650</v>
          </cell>
          <cell r="B31">
            <v>8855</v>
          </cell>
          <cell r="C31">
            <v>5183.72</v>
          </cell>
          <cell r="D31">
            <v>5105.8100000000004</v>
          </cell>
        </row>
        <row r="32">
          <cell r="A32">
            <v>37651</v>
          </cell>
          <cell r="B32">
            <v>8855</v>
          </cell>
          <cell r="C32">
            <v>5183.72</v>
          </cell>
          <cell r="D32">
            <v>5105.8100000000004</v>
          </cell>
        </row>
        <row r="33">
          <cell r="A33">
            <v>37652</v>
          </cell>
          <cell r="B33">
            <v>8855</v>
          </cell>
          <cell r="C33">
            <v>5183.72</v>
          </cell>
          <cell r="D33">
            <v>5105.8100000000004</v>
          </cell>
        </row>
        <row r="34">
          <cell r="A34">
            <v>37653</v>
          </cell>
          <cell r="B34">
            <v>8855</v>
          </cell>
          <cell r="C34">
            <v>5183.72</v>
          </cell>
          <cell r="D34">
            <v>5105.8100000000004</v>
          </cell>
        </row>
        <row r="35">
          <cell r="A35">
            <v>37654</v>
          </cell>
          <cell r="B35">
            <v>8855</v>
          </cell>
          <cell r="C35">
            <v>5183.72</v>
          </cell>
          <cell r="D35">
            <v>5105.8100000000004</v>
          </cell>
        </row>
        <row r="36">
          <cell r="A36">
            <v>37655</v>
          </cell>
          <cell r="B36">
            <v>8855</v>
          </cell>
          <cell r="C36">
            <v>5210.28</v>
          </cell>
          <cell r="D36">
            <v>5193.76</v>
          </cell>
        </row>
        <row r="37">
          <cell r="A37">
            <v>37656</v>
          </cell>
          <cell r="B37">
            <v>8855</v>
          </cell>
          <cell r="C37">
            <v>5210.28</v>
          </cell>
          <cell r="D37">
            <v>5193.76</v>
          </cell>
        </row>
        <row r="38">
          <cell r="A38">
            <v>37657</v>
          </cell>
          <cell r="B38">
            <v>8855</v>
          </cell>
          <cell r="C38">
            <v>5210.28</v>
          </cell>
          <cell r="D38">
            <v>5193.76</v>
          </cell>
        </row>
        <row r="39">
          <cell r="A39">
            <v>37658</v>
          </cell>
          <cell r="B39">
            <v>8855</v>
          </cell>
          <cell r="C39">
            <v>5210.28</v>
          </cell>
          <cell r="D39">
            <v>5193.76</v>
          </cell>
        </row>
        <row r="40">
          <cell r="A40">
            <v>37659</v>
          </cell>
          <cell r="B40">
            <v>8855</v>
          </cell>
          <cell r="C40">
            <v>5210.28</v>
          </cell>
          <cell r="D40">
            <v>5193.76</v>
          </cell>
        </row>
        <row r="41">
          <cell r="A41">
            <v>37660</v>
          </cell>
          <cell r="B41">
            <v>8855</v>
          </cell>
          <cell r="C41">
            <v>5210.28</v>
          </cell>
          <cell r="D41">
            <v>5193.76</v>
          </cell>
        </row>
        <row r="42">
          <cell r="A42">
            <v>37661</v>
          </cell>
          <cell r="B42">
            <v>8855</v>
          </cell>
          <cell r="C42">
            <v>5210.28</v>
          </cell>
          <cell r="D42">
            <v>5193.76</v>
          </cell>
        </row>
        <row r="43">
          <cell r="A43">
            <v>37662</v>
          </cell>
          <cell r="B43">
            <v>8863</v>
          </cell>
          <cell r="C43">
            <v>5184.8599999999997</v>
          </cell>
          <cell r="D43">
            <v>5085.49</v>
          </cell>
        </row>
        <row r="44">
          <cell r="A44">
            <v>37663</v>
          </cell>
          <cell r="B44">
            <v>8863</v>
          </cell>
          <cell r="C44">
            <v>5184.8599999999997</v>
          </cell>
          <cell r="D44">
            <v>5085.49</v>
          </cell>
        </row>
        <row r="45">
          <cell r="A45">
            <v>37664</v>
          </cell>
          <cell r="B45">
            <v>8863</v>
          </cell>
          <cell r="C45">
            <v>5184.8599999999997</v>
          </cell>
          <cell r="D45">
            <v>5085.49</v>
          </cell>
        </row>
        <row r="46">
          <cell r="A46">
            <v>37665</v>
          </cell>
          <cell r="B46">
            <v>8863</v>
          </cell>
          <cell r="C46">
            <v>5184.8599999999997</v>
          </cell>
          <cell r="D46">
            <v>5085.49</v>
          </cell>
        </row>
        <row r="47">
          <cell r="A47">
            <v>37666</v>
          </cell>
          <cell r="B47">
            <v>8863</v>
          </cell>
          <cell r="C47">
            <v>5184.8599999999997</v>
          </cell>
          <cell r="D47">
            <v>5085.49</v>
          </cell>
        </row>
        <row r="48">
          <cell r="A48">
            <v>37667</v>
          </cell>
          <cell r="B48">
            <v>8863</v>
          </cell>
          <cell r="C48">
            <v>5184.8599999999997</v>
          </cell>
          <cell r="D48">
            <v>5085.49</v>
          </cell>
        </row>
        <row r="49">
          <cell r="A49">
            <v>37668</v>
          </cell>
          <cell r="B49">
            <v>8863</v>
          </cell>
          <cell r="C49">
            <v>5184.8599999999997</v>
          </cell>
          <cell r="D49">
            <v>5085.49</v>
          </cell>
        </row>
        <row r="50">
          <cell r="A50">
            <v>37669</v>
          </cell>
          <cell r="B50">
            <v>8865</v>
          </cell>
          <cell r="C50">
            <v>5207.3</v>
          </cell>
          <cell r="D50">
            <v>5041.59</v>
          </cell>
        </row>
        <row r="51">
          <cell r="A51">
            <v>37670</v>
          </cell>
          <cell r="B51">
            <v>8865</v>
          </cell>
          <cell r="C51">
            <v>5207.3</v>
          </cell>
          <cell r="D51">
            <v>5041.59</v>
          </cell>
        </row>
        <row r="52">
          <cell r="A52">
            <v>37671</v>
          </cell>
          <cell r="B52">
            <v>8865</v>
          </cell>
          <cell r="C52">
            <v>5207.3</v>
          </cell>
          <cell r="D52">
            <v>5041.59</v>
          </cell>
        </row>
        <row r="53">
          <cell r="A53">
            <v>37672</v>
          </cell>
          <cell r="B53">
            <v>8865</v>
          </cell>
          <cell r="C53">
            <v>5207.3</v>
          </cell>
          <cell r="D53">
            <v>5041.59</v>
          </cell>
        </row>
        <row r="54">
          <cell r="A54">
            <v>37673</v>
          </cell>
          <cell r="B54">
            <v>8865</v>
          </cell>
          <cell r="C54">
            <v>5207.3</v>
          </cell>
          <cell r="D54">
            <v>5041.59</v>
          </cell>
        </row>
        <row r="55">
          <cell r="A55">
            <v>37674</v>
          </cell>
          <cell r="B55">
            <v>8865</v>
          </cell>
          <cell r="C55">
            <v>5207.3</v>
          </cell>
          <cell r="D55">
            <v>5041.59</v>
          </cell>
        </row>
        <row r="56">
          <cell r="A56">
            <v>37675</v>
          </cell>
          <cell r="B56">
            <v>8865</v>
          </cell>
          <cell r="C56">
            <v>5207.3</v>
          </cell>
          <cell r="D56">
            <v>5041.59</v>
          </cell>
        </row>
        <row r="57">
          <cell r="A57">
            <v>37676</v>
          </cell>
          <cell r="B57">
            <v>8845</v>
          </cell>
          <cell r="C57">
            <v>5215.8999999999996</v>
          </cell>
          <cell r="D57">
            <v>5032.72</v>
          </cell>
        </row>
        <row r="58">
          <cell r="A58">
            <v>37677</v>
          </cell>
          <cell r="B58">
            <v>8845</v>
          </cell>
          <cell r="C58">
            <v>5215.8999999999996</v>
          </cell>
          <cell r="D58">
            <v>5032.72</v>
          </cell>
        </row>
        <row r="59">
          <cell r="A59">
            <v>37678</v>
          </cell>
          <cell r="B59">
            <v>8845</v>
          </cell>
          <cell r="C59">
            <v>5215.8999999999996</v>
          </cell>
          <cell r="D59">
            <v>5032.72</v>
          </cell>
        </row>
        <row r="60">
          <cell r="A60">
            <v>37679</v>
          </cell>
          <cell r="B60">
            <v>8845</v>
          </cell>
          <cell r="C60">
            <v>5215.8999999999996</v>
          </cell>
          <cell r="D60">
            <v>5032.72</v>
          </cell>
        </row>
        <row r="61">
          <cell r="A61">
            <v>37680</v>
          </cell>
          <cell r="B61">
            <v>8845</v>
          </cell>
          <cell r="C61">
            <v>5215.8999999999996</v>
          </cell>
          <cell r="D61">
            <v>5032.72</v>
          </cell>
        </row>
        <row r="62">
          <cell r="A62">
            <v>37681</v>
          </cell>
          <cell r="B62">
            <v>8845</v>
          </cell>
          <cell r="C62">
            <v>5215.8999999999996</v>
          </cell>
          <cell r="D62">
            <v>5032.72</v>
          </cell>
        </row>
        <row r="63">
          <cell r="A63">
            <v>37682</v>
          </cell>
          <cell r="B63">
            <v>8845</v>
          </cell>
          <cell r="C63">
            <v>5215.8999999999996</v>
          </cell>
          <cell r="D63">
            <v>5032.72</v>
          </cell>
        </row>
        <row r="64">
          <cell r="A64">
            <v>37683</v>
          </cell>
          <cell r="B64">
            <v>8888</v>
          </cell>
          <cell r="C64">
            <v>5376.35</v>
          </cell>
          <cell r="D64">
            <v>5411.87</v>
          </cell>
        </row>
        <row r="65">
          <cell r="A65">
            <v>37684</v>
          </cell>
          <cell r="B65">
            <v>8888</v>
          </cell>
          <cell r="C65">
            <v>5376.35</v>
          </cell>
          <cell r="D65">
            <v>5411.87</v>
          </cell>
        </row>
        <row r="66">
          <cell r="A66">
            <v>37685</v>
          </cell>
          <cell r="B66">
            <v>8888</v>
          </cell>
          <cell r="C66">
            <v>5376.35</v>
          </cell>
          <cell r="D66">
            <v>5411.87</v>
          </cell>
        </row>
        <row r="67">
          <cell r="A67">
            <v>37686</v>
          </cell>
          <cell r="B67">
            <v>8888</v>
          </cell>
          <cell r="C67">
            <v>5376.35</v>
          </cell>
          <cell r="D67">
            <v>5411.87</v>
          </cell>
        </row>
        <row r="68">
          <cell r="A68">
            <v>37687</v>
          </cell>
          <cell r="B68">
            <v>8888</v>
          </cell>
          <cell r="C68">
            <v>5376.35</v>
          </cell>
          <cell r="D68">
            <v>5411.87</v>
          </cell>
        </row>
        <row r="69">
          <cell r="A69">
            <v>37688</v>
          </cell>
          <cell r="B69">
            <v>8888</v>
          </cell>
          <cell r="C69">
            <v>5376.35</v>
          </cell>
          <cell r="D69">
            <v>5411.87</v>
          </cell>
        </row>
        <row r="70">
          <cell r="A70">
            <v>37689</v>
          </cell>
          <cell r="B70">
            <v>8888</v>
          </cell>
          <cell r="C70">
            <v>5376.35</v>
          </cell>
          <cell r="D70">
            <v>5411.87</v>
          </cell>
        </row>
        <row r="71">
          <cell r="A71">
            <v>37690</v>
          </cell>
          <cell r="B71">
            <v>8830</v>
          </cell>
          <cell r="C71">
            <v>5418.97</v>
          </cell>
          <cell r="D71">
            <v>5084.9399999999996</v>
          </cell>
        </row>
        <row r="72">
          <cell r="A72">
            <v>37691</v>
          </cell>
          <cell r="B72">
            <v>8830</v>
          </cell>
          <cell r="C72">
            <v>5418.97</v>
          </cell>
          <cell r="D72">
            <v>5084.9399999999996</v>
          </cell>
        </row>
        <row r="73">
          <cell r="A73">
            <v>37692</v>
          </cell>
          <cell r="B73">
            <v>8830</v>
          </cell>
          <cell r="C73">
            <v>5418.97</v>
          </cell>
          <cell r="D73">
            <v>5084.9399999999996</v>
          </cell>
        </row>
        <row r="74">
          <cell r="A74">
            <v>37693</v>
          </cell>
          <cell r="B74">
            <v>8830</v>
          </cell>
          <cell r="C74">
            <v>5418.97</v>
          </cell>
          <cell r="D74">
            <v>5084.9399999999996</v>
          </cell>
        </row>
        <row r="75">
          <cell r="A75">
            <v>37694</v>
          </cell>
          <cell r="B75">
            <v>8830</v>
          </cell>
          <cell r="C75">
            <v>5418.97</v>
          </cell>
          <cell r="D75">
            <v>5084.9399999999996</v>
          </cell>
        </row>
        <row r="76">
          <cell r="A76">
            <v>37695</v>
          </cell>
          <cell r="B76">
            <v>8830</v>
          </cell>
          <cell r="C76">
            <v>5418.97</v>
          </cell>
          <cell r="D76">
            <v>5084.9399999999996</v>
          </cell>
        </row>
        <row r="77">
          <cell r="A77">
            <v>37696</v>
          </cell>
          <cell r="B77">
            <v>8830</v>
          </cell>
          <cell r="C77">
            <v>5418.97</v>
          </cell>
          <cell r="D77">
            <v>5084.9399999999996</v>
          </cell>
        </row>
        <row r="78">
          <cell r="A78">
            <v>37697</v>
          </cell>
          <cell r="B78">
            <v>8883</v>
          </cell>
          <cell r="C78">
            <v>5278.28</v>
          </cell>
          <cell r="D78">
            <v>5066.45</v>
          </cell>
        </row>
        <row r="79">
          <cell r="A79">
            <v>37698</v>
          </cell>
          <cell r="B79">
            <v>8883</v>
          </cell>
          <cell r="C79">
            <v>5278.28</v>
          </cell>
          <cell r="D79">
            <v>5066.45</v>
          </cell>
        </row>
        <row r="80">
          <cell r="A80">
            <v>37699</v>
          </cell>
          <cell r="B80">
            <v>8883</v>
          </cell>
          <cell r="C80">
            <v>5278.28</v>
          </cell>
          <cell r="D80">
            <v>5066.45</v>
          </cell>
        </row>
        <row r="81">
          <cell r="A81">
            <v>37700</v>
          </cell>
          <cell r="B81">
            <v>8883</v>
          </cell>
          <cell r="C81">
            <v>5278.28</v>
          </cell>
          <cell r="D81">
            <v>5066.45</v>
          </cell>
        </row>
        <row r="82">
          <cell r="A82">
            <v>37701</v>
          </cell>
          <cell r="B82">
            <v>8883</v>
          </cell>
          <cell r="C82">
            <v>5278.28</v>
          </cell>
          <cell r="D82">
            <v>5066.45</v>
          </cell>
        </row>
        <row r="83">
          <cell r="A83">
            <v>37702</v>
          </cell>
          <cell r="B83">
            <v>8883</v>
          </cell>
          <cell r="C83">
            <v>5278.28</v>
          </cell>
          <cell r="D83">
            <v>5066.45</v>
          </cell>
        </row>
        <row r="84">
          <cell r="A84">
            <v>37703</v>
          </cell>
          <cell r="B84">
            <v>8883</v>
          </cell>
          <cell r="C84">
            <v>5278.28</v>
          </cell>
          <cell r="D84">
            <v>5066.45</v>
          </cell>
        </row>
        <row r="85">
          <cell r="A85">
            <v>37704</v>
          </cell>
          <cell r="B85">
            <v>8970</v>
          </cell>
          <cell r="C85">
            <v>5297.68</v>
          </cell>
          <cell r="D85">
            <v>5062.6499999999996</v>
          </cell>
        </row>
        <row r="86">
          <cell r="A86">
            <v>37705</v>
          </cell>
          <cell r="B86">
            <v>8970</v>
          </cell>
          <cell r="C86">
            <v>5297.68</v>
          </cell>
          <cell r="D86">
            <v>5062.6499999999996</v>
          </cell>
        </row>
        <row r="87">
          <cell r="A87">
            <v>37706</v>
          </cell>
          <cell r="B87">
            <v>8970</v>
          </cell>
          <cell r="C87">
            <v>5297.68</v>
          </cell>
          <cell r="D87">
            <v>5062.6499999999996</v>
          </cell>
        </row>
        <row r="88">
          <cell r="A88">
            <v>37707</v>
          </cell>
          <cell r="B88">
            <v>8970</v>
          </cell>
          <cell r="C88">
            <v>5297.68</v>
          </cell>
          <cell r="D88">
            <v>5062.6499999999996</v>
          </cell>
        </row>
        <row r="89">
          <cell r="A89">
            <v>37708</v>
          </cell>
          <cell r="B89">
            <v>8970</v>
          </cell>
          <cell r="C89">
            <v>5297.68</v>
          </cell>
          <cell r="D89">
            <v>5062.6499999999996</v>
          </cell>
        </row>
        <row r="90">
          <cell r="A90">
            <v>37709</v>
          </cell>
          <cell r="B90">
            <v>8970</v>
          </cell>
          <cell r="C90">
            <v>5297.68</v>
          </cell>
          <cell r="D90">
            <v>5062.6499999999996</v>
          </cell>
        </row>
        <row r="91">
          <cell r="A91">
            <v>37710</v>
          </cell>
          <cell r="B91">
            <v>8970</v>
          </cell>
          <cell r="C91">
            <v>5297.68</v>
          </cell>
          <cell r="D91">
            <v>5062.6499999999996</v>
          </cell>
        </row>
        <row r="92">
          <cell r="A92">
            <v>37711</v>
          </cell>
          <cell r="B92">
            <v>8900</v>
          </cell>
          <cell r="C92">
            <v>5296.39</v>
          </cell>
          <cell r="D92">
            <v>5026.54</v>
          </cell>
        </row>
        <row r="93">
          <cell r="A93">
            <v>37712</v>
          </cell>
          <cell r="B93">
            <v>8900</v>
          </cell>
          <cell r="C93">
            <v>5296.39</v>
          </cell>
          <cell r="D93">
            <v>5026.54</v>
          </cell>
        </row>
        <row r="94">
          <cell r="A94">
            <v>37713</v>
          </cell>
          <cell r="B94">
            <v>8900</v>
          </cell>
          <cell r="C94">
            <v>5296.39</v>
          </cell>
          <cell r="D94">
            <v>5026.54</v>
          </cell>
        </row>
        <row r="95">
          <cell r="A95">
            <v>37714</v>
          </cell>
          <cell r="B95">
            <v>8900</v>
          </cell>
          <cell r="C95">
            <v>5296.39</v>
          </cell>
          <cell r="D95">
            <v>5026.54</v>
          </cell>
        </row>
        <row r="96">
          <cell r="A96">
            <v>37715</v>
          </cell>
          <cell r="B96">
            <v>8900</v>
          </cell>
          <cell r="C96">
            <v>5296.39</v>
          </cell>
          <cell r="D96">
            <v>5026.54</v>
          </cell>
        </row>
        <row r="97">
          <cell r="A97">
            <v>37716</v>
          </cell>
          <cell r="B97">
            <v>8900</v>
          </cell>
          <cell r="C97">
            <v>5296.39</v>
          </cell>
          <cell r="D97">
            <v>5026.54</v>
          </cell>
        </row>
        <row r="98">
          <cell r="A98">
            <v>37717</v>
          </cell>
          <cell r="B98">
            <v>8900</v>
          </cell>
          <cell r="C98">
            <v>5296.39</v>
          </cell>
          <cell r="D98">
            <v>5026.54</v>
          </cell>
        </row>
        <row r="99">
          <cell r="A99">
            <v>37718</v>
          </cell>
          <cell r="B99">
            <v>8883</v>
          </cell>
          <cell r="C99">
            <v>5337.79</v>
          </cell>
          <cell r="D99">
            <v>4995.5</v>
          </cell>
        </row>
        <row r="100">
          <cell r="A100">
            <v>37719</v>
          </cell>
          <cell r="B100">
            <v>8883</v>
          </cell>
          <cell r="C100">
            <v>5337.79</v>
          </cell>
          <cell r="D100">
            <v>4995.5</v>
          </cell>
        </row>
        <row r="101">
          <cell r="A101">
            <v>37720</v>
          </cell>
          <cell r="B101">
            <v>8883</v>
          </cell>
          <cell r="C101">
            <v>5337.79</v>
          </cell>
          <cell r="D101">
            <v>4995.5</v>
          </cell>
        </row>
        <row r="102">
          <cell r="A102">
            <v>37721</v>
          </cell>
          <cell r="B102">
            <v>8883</v>
          </cell>
          <cell r="C102">
            <v>5337.79</v>
          </cell>
          <cell r="D102">
            <v>4995.5</v>
          </cell>
        </row>
        <row r="103">
          <cell r="A103">
            <v>37722</v>
          </cell>
          <cell r="B103">
            <v>8883</v>
          </cell>
          <cell r="C103">
            <v>5337.79</v>
          </cell>
          <cell r="D103">
            <v>4995.5</v>
          </cell>
        </row>
        <row r="104">
          <cell r="A104">
            <v>37723</v>
          </cell>
          <cell r="B104">
            <v>8883</v>
          </cell>
          <cell r="C104">
            <v>5337.79</v>
          </cell>
          <cell r="D104">
            <v>4995.5</v>
          </cell>
        </row>
        <row r="105">
          <cell r="A105">
            <v>37724</v>
          </cell>
          <cell r="B105">
            <v>8883</v>
          </cell>
          <cell r="C105">
            <v>5337.79</v>
          </cell>
          <cell r="D105">
            <v>4995.5</v>
          </cell>
        </row>
        <row r="106">
          <cell r="A106">
            <v>37725</v>
          </cell>
          <cell r="B106">
            <v>8853</v>
          </cell>
          <cell r="C106">
            <v>5298.52</v>
          </cell>
          <cell r="D106">
            <v>4963.5600000000004</v>
          </cell>
        </row>
        <row r="107">
          <cell r="A107">
            <v>37726</v>
          </cell>
          <cell r="B107">
            <v>8853</v>
          </cell>
          <cell r="C107">
            <v>5298.52</v>
          </cell>
          <cell r="D107">
            <v>4963.5600000000004</v>
          </cell>
        </row>
        <row r="108">
          <cell r="A108">
            <v>37727</v>
          </cell>
          <cell r="B108">
            <v>8853</v>
          </cell>
          <cell r="C108">
            <v>5298.52</v>
          </cell>
          <cell r="D108">
            <v>4963.5600000000004</v>
          </cell>
        </row>
        <row r="109">
          <cell r="A109">
            <v>37728</v>
          </cell>
          <cell r="B109">
            <v>8853</v>
          </cell>
          <cell r="C109">
            <v>5298.52</v>
          </cell>
          <cell r="D109">
            <v>4963.5600000000004</v>
          </cell>
        </row>
        <row r="110">
          <cell r="A110">
            <v>37729</v>
          </cell>
          <cell r="B110">
            <v>8853</v>
          </cell>
          <cell r="C110">
            <v>5298.52</v>
          </cell>
          <cell r="D110">
            <v>4963.5600000000004</v>
          </cell>
        </row>
        <row r="111">
          <cell r="A111">
            <v>37730</v>
          </cell>
          <cell r="B111">
            <v>8853</v>
          </cell>
          <cell r="C111">
            <v>5298.52</v>
          </cell>
          <cell r="D111">
            <v>4963.5600000000004</v>
          </cell>
        </row>
        <row r="112">
          <cell r="A112">
            <v>37731</v>
          </cell>
          <cell r="B112">
            <v>8853</v>
          </cell>
          <cell r="C112">
            <v>5298.52</v>
          </cell>
          <cell r="D112">
            <v>4963.5600000000004</v>
          </cell>
        </row>
        <row r="113">
          <cell r="A113">
            <v>37732</v>
          </cell>
          <cell r="B113">
            <v>8795</v>
          </cell>
          <cell r="C113">
            <v>5318.34</v>
          </cell>
          <cell r="D113">
            <v>4937.41</v>
          </cell>
        </row>
        <row r="114">
          <cell r="A114">
            <v>37733</v>
          </cell>
          <cell r="B114">
            <v>8795</v>
          </cell>
          <cell r="C114">
            <v>5318.34</v>
          </cell>
          <cell r="D114">
            <v>4937.41</v>
          </cell>
        </row>
        <row r="115">
          <cell r="A115">
            <v>37734</v>
          </cell>
          <cell r="B115">
            <v>8795</v>
          </cell>
          <cell r="C115">
            <v>5318.34</v>
          </cell>
          <cell r="D115">
            <v>4937.41</v>
          </cell>
        </row>
        <row r="116">
          <cell r="A116">
            <v>37735</v>
          </cell>
          <cell r="B116">
            <v>8795</v>
          </cell>
          <cell r="C116">
            <v>5318.34</v>
          </cell>
          <cell r="D116">
            <v>4937.41</v>
          </cell>
        </row>
        <row r="117">
          <cell r="A117">
            <v>37736</v>
          </cell>
          <cell r="B117">
            <v>8795</v>
          </cell>
          <cell r="C117">
            <v>5318.34</v>
          </cell>
          <cell r="D117">
            <v>4937.41</v>
          </cell>
        </row>
        <row r="118">
          <cell r="A118">
            <v>37737</v>
          </cell>
          <cell r="B118">
            <v>8795</v>
          </cell>
          <cell r="C118">
            <v>5318.34</v>
          </cell>
          <cell r="D118">
            <v>4937.41</v>
          </cell>
        </row>
        <row r="119">
          <cell r="A119">
            <v>37738</v>
          </cell>
          <cell r="B119">
            <v>8795</v>
          </cell>
          <cell r="C119">
            <v>5318.34</v>
          </cell>
          <cell r="D119">
            <v>4937.41</v>
          </cell>
        </row>
        <row r="120">
          <cell r="A120">
            <v>37739</v>
          </cell>
          <cell r="B120">
            <v>8675</v>
          </cell>
          <cell r="C120">
            <v>5329.05</v>
          </cell>
          <cell r="D120">
            <v>4870.04</v>
          </cell>
        </row>
        <row r="121">
          <cell r="A121">
            <v>37740</v>
          </cell>
          <cell r="B121">
            <v>8675</v>
          </cell>
          <cell r="C121">
            <v>5329.05</v>
          </cell>
          <cell r="D121">
            <v>4870.04</v>
          </cell>
        </row>
        <row r="122">
          <cell r="A122">
            <v>37741</v>
          </cell>
          <cell r="B122">
            <v>8675</v>
          </cell>
          <cell r="C122">
            <v>5329.05</v>
          </cell>
          <cell r="D122">
            <v>4870.04</v>
          </cell>
        </row>
        <row r="123">
          <cell r="A123">
            <v>37742</v>
          </cell>
          <cell r="B123">
            <v>8675</v>
          </cell>
          <cell r="C123">
            <v>5329.05</v>
          </cell>
          <cell r="D123">
            <v>4870.04</v>
          </cell>
        </row>
        <row r="124">
          <cell r="A124">
            <v>37743</v>
          </cell>
          <cell r="B124">
            <v>8675</v>
          </cell>
          <cell r="C124">
            <v>5329.05</v>
          </cell>
          <cell r="D124">
            <v>4870.04</v>
          </cell>
        </row>
        <row r="125">
          <cell r="A125">
            <v>37744</v>
          </cell>
          <cell r="B125">
            <v>8675</v>
          </cell>
          <cell r="C125">
            <v>5329.05</v>
          </cell>
          <cell r="D125">
            <v>4870.04</v>
          </cell>
        </row>
        <row r="126">
          <cell r="A126">
            <v>37745</v>
          </cell>
          <cell r="B126">
            <v>8675</v>
          </cell>
          <cell r="C126">
            <v>5329.05</v>
          </cell>
          <cell r="D126">
            <v>4870.04</v>
          </cell>
        </row>
        <row r="127">
          <cell r="A127">
            <v>37746</v>
          </cell>
          <cell r="B127">
            <v>8657</v>
          </cell>
          <cell r="C127">
            <v>5350.89</v>
          </cell>
          <cell r="D127">
            <v>4866.22</v>
          </cell>
        </row>
        <row r="128">
          <cell r="A128">
            <v>37747</v>
          </cell>
          <cell r="B128">
            <v>8657</v>
          </cell>
          <cell r="C128">
            <v>5350.89</v>
          </cell>
          <cell r="D128">
            <v>4866.22</v>
          </cell>
        </row>
        <row r="129">
          <cell r="A129">
            <v>37748</v>
          </cell>
          <cell r="B129">
            <v>8657</v>
          </cell>
          <cell r="C129">
            <v>5350.89</v>
          </cell>
          <cell r="D129">
            <v>4866.22</v>
          </cell>
        </row>
        <row r="130">
          <cell r="A130">
            <v>37749</v>
          </cell>
          <cell r="B130">
            <v>8657</v>
          </cell>
          <cell r="C130">
            <v>5350.89</v>
          </cell>
          <cell r="D130">
            <v>4866.22</v>
          </cell>
        </row>
        <row r="131">
          <cell r="A131">
            <v>37750</v>
          </cell>
          <cell r="B131">
            <v>8657</v>
          </cell>
          <cell r="C131">
            <v>5350.89</v>
          </cell>
          <cell r="D131">
            <v>4866.22</v>
          </cell>
        </row>
        <row r="132">
          <cell r="A132">
            <v>37751</v>
          </cell>
          <cell r="B132">
            <v>8657</v>
          </cell>
          <cell r="C132">
            <v>5350.89</v>
          </cell>
          <cell r="D132">
            <v>4866.22</v>
          </cell>
        </row>
        <row r="133">
          <cell r="A133">
            <v>37752</v>
          </cell>
          <cell r="B133">
            <v>8657</v>
          </cell>
          <cell r="C133">
            <v>5350.89</v>
          </cell>
          <cell r="D133">
            <v>4866.22</v>
          </cell>
        </row>
        <row r="134">
          <cell r="A134">
            <v>37753</v>
          </cell>
          <cell r="B134">
            <v>8525</v>
          </cell>
          <cell r="C134">
            <v>5409.97</v>
          </cell>
          <cell r="D134">
            <v>4836.6099999999997</v>
          </cell>
        </row>
        <row r="135">
          <cell r="A135">
            <v>37754</v>
          </cell>
          <cell r="B135">
            <v>8525</v>
          </cell>
          <cell r="C135">
            <v>5409.97</v>
          </cell>
          <cell r="D135">
            <v>4836.6099999999997</v>
          </cell>
        </row>
        <row r="136">
          <cell r="A136">
            <v>37755</v>
          </cell>
          <cell r="B136">
            <v>8525</v>
          </cell>
          <cell r="C136">
            <v>5409.97</v>
          </cell>
          <cell r="D136">
            <v>4836.6099999999997</v>
          </cell>
        </row>
        <row r="137">
          <cell r="A137">
            <v>37756</v>
          </cell>
          <cell r="B137">
            <v>8525</v>
          </cell>
          <cell r="C137">
            <v>5409.97</v>
          </cell>
          <cell r="D137">
            <v>4836.6099999999997</v>
          </cell>
        </row>
        <row r="138">
          <cell r="A138">
            <v>37757</v>
          </cell>
          <cell r="B138">
            <v>8525</v>
          </cell>
          <cell r="C138">
            <v>5409.97</v>
          </cell>
          <cell r="D138">
            <v>4836.6099999999997</v>
          </cell>
        </row>
        <row r="139">
          <cell r="A139">
            <v>37758</v>
          </cell>
          <cell r="B139">
            <v>8525</v>
          </cell>
          <cell r="C139">
            <v>5409.97</v>
          </cell>
          <cell r="D139">
            <v>4836.6099999999997</v>
          </cell>
        </row>
        <row r="140">
          <cell r="A140">
            <v>37759</v>
          </cell>
          <cell r="B140">
            <v>8525</v>
          </cell>
          <cell r="C140">
            <v>5409.97</v>
          </cell>
          <cell r="D140">
            <v>4836.6099999999997</v>
          </cell>
        </row>
        <row r="141">
          <cell r="A141">
            <v>37760</v>
          </cell>
          <cell r="B141">
            <v>8425</v>
          </cell>
          <cell r="C141">
            <v>5441.71</v>
          </cell>
          <cell r="D141">
            <v>4852.83</v>
          </cell>
        </row>
        <row r="142">
          <cell r="A142">
            <v>37761</v>
          </cell>
          <cell r="B142">
            <v>8425</v>
          </cell>
          <cell r="C142">
            <v>5441.71</v>
          </cell>
          <cell r="D142">
            <v>4852.83</v>
          </cell>
        </row>
        <row r="143">
          <cell r="A143">
            <v>37762</v>
          </cell>
          <cell r="B143">
            <v>8425</v>
          </cell>
          <cell r="C143">
            <v>5441.71</v>
          </cell>
          <cell r="D143">
            <v>4852.83</v>
          </cell>
        </row>
        <row r="144">
          <cell r="A144">
            <v>37763</v>
          </cell>
          <cell r="B144">
            <v>8425</v>
          </cell>
          <cell r="C144">
            <v>5441.71</v>
          </cell>
          <cell r="D144">
            <v>4852.83</v>
          </cell>
        </row>
        <row r="145">
          <cell r="A145">
            <v>37764</v>
          </cell>
          <cell r="B145">
            <v>8425</v>
          </cell>
          <cell r="C145">
            <v>5441.71</v>
          </cell>
          <cell r="D145">
            <v>4852.83</v>
          </cell>
        </row>
        <row r="146">
          <cell r="A146">
            <v>37765</v>
          </cell>
          <cell r="B146">
            <v>8425</v>
          </cell>
          <cell r="C146">
            <v>5441.71</v>
          </cell>
          <cell r="D146">
            <v>4852.83</v>
          </cell>
        </row>
        <row r="147">
          <cell r="A147">
            <v>37766</v>
          </cell>
          <cell r="B147">
            <v>8425</v>
          </cell>
          <cell r="C147">
            <v>5441.71</v>
          </cell>
          <cell r="D147">
            <v>4852.83</v>
          </cell>
        </row>
        <row r="148">
          <cell r="A148">
            <v>37767</v>
          </cell>
          <cell r="B148">
            <v>8310</v>
          </cell>
          <cell r="C148">
            <v>5438.06</v>
          </cell>
          <cell r="D148">
            <v>4807.08</v>
          </cell>
        </row>
        <row r="149">
          <cell r="A149">
            <v>37768</v>
          </cell>
          <cell r="B149">
            <v>8310</v>
          </cell>
          <cell r="C149">
            <v>5438.06</v>
          </cell>
          <cell r="D149">
            <v>4807.08</v>
          </cell>
        </row>
        <row r="150">
          <cell r="A150">
            <v>37769</v>
          </cell>
          <cell r="B150">
            <v>8310</v>
          </cell>
          <cell r="C150">
            <v>5438.06</v>
          </cell>
          <cell r="D150">
            <v>4807.08</v>
          </cell>
        </row>
        <row r="151">
          <cell r="A151">
            <v>37770</v>
          </cell>
          <cell r="B151">
            <v>8310</v>
          </cell>
          <cell r="C151">
            <v>5438.06</v>
          </cell>
          <cell r="D151">
            <v>4807.08</v>
          </cell>
        </row>
        <row r="152">
          <cell r="A152">
            <v>37771</v>
          </cell>
          <cell r="B152">
            <v>8310</v>
          </cell>
          <cell r="C152">
            <v>5438.06</v>
          </cell>
          <cell r="D152">
            <v>4807.08</v>
          </cell>
        </row>
        <row r="153">
          <cell r="A153">
            <v>37772</v>
          </cell>
          <cell r="B153">
            <v>8310</v>
          </cell>
          <cell r="C153">
            <v>5438.06</v>
          </cell>
          <cell r="D153">
            <v>4807.08</v>
          </cell>
        </row>
        <row r="154">
          <cell r="A154">
            <v>37773</v>
          </cell>
          <cell r="B154">
            <v>8310</v>
          </cell>
          <cell r="C154">
            <v>5438.06</v>
          </cell>
          <cell r="D154">
            <v>4807.08</v>
          </cell>
        </row>
        <row r="155">
          <cell r="A155">
            <v>37774</v>
          </cell>
          <cell r="B155">
            <v>8175</v>
          </cell>
          <cell r="C155">
            <v>5301.49</v>
          </cell>
          <cell r="D155">
            <v>4710.46</v>
          </cell>
        </row>
        <row r="156">
          <cell r="A156">
            <v>37775</v>
          </cell>
          <cell r="B156">
            <v>8175</v>
          </cell>
          <cell r="C156">
            <v>5301.49</v>
          </cell>
          <cell r="D156">
            <v>4710.46</v>
          </cell>
        </row>
        <row r="157">
          <cell r="A157">
            <v>37776</v>
          </cell>
          <cell r="B157">
            <v>8175</v>
          </cell>
          <cell r="C157">
            <v>5301.49</v>
          </cell>
          <cell r="D157">
            <v>4710.46</v>
          </cell>
        </row>
        <row r="158">
          <cell r="A158">
            <v>37777</v>
          </cell>
          <cell r="B158">
            <v>8175</v>
          </cell>
          <cell r="C158">
            <v>5301.49</v>
          </cell>
          <cell r="D158">
            <v>4710.46</v>
          </cell>
        </row>
        <row r="159">
          <cell r="A159">
            <v>37778</v>
          </cell>
          <cell r="B159">
            <v>8175</v>
          </cell>
          <cell r="C159">
            <v>5301.49</v>
          </cell>
          <cell r="D159">
            <v>4710.46</v>
          </cell>
        </row>
        <row r="160">
          <cell r="A160">
            <v>37779</v>
          </cell>
          <cell r="B160">
            <v>8175</v>
          </cell>
          <cell r="C160">
            <v>5301.49</v>
          </cell>
          <cell r="D160">
            <v>4710.46</v>
          </cell>
        </row>
        <row r="161">
          <cell r="A161">
            <v>37780</v>
          </cell>
          <cell r="B161">
            <v>8175</v>
          </cell>
          <cell r="C161">
            <v>5301.49</v>
          </cell>
          <cell r="D161">
            <v>4710.46</v>
          </cell>
        </row>
        <row r="162">
          <cell r="A162">
            <v>37781</v>
          </cell>
          <cell r="B162">
            <v>8170</v>
          </cell>
          <cell r="C162">
            <v>5374.23</v>
          </cell>
          <cell r="D162">
            <v>4726.09</v>
          </cell>
        </row>
        <row r="163">
          <cell r="A163">
            <v>37782</v>
          </cell>
          <cell r="B163">
            <v>8170</v>
          </cell>
          <cell r="C163">
            <v>5374.23</v>
          </cell>
          <cell r="D163">
            <v>4726.09</v>
          </cell>
        </row>
        <row r="164">
          <cell r="A164">
            <v>37783</v>
          </cell>
          <cell r="B164">
            <v>8170</v>
          </cell>
          <cell r="C164">
            <v>5374.23</v>
          </cell>
          <cell r="D164">
            <v>4726.09</v>
          </cell>
        </row>
        <row r="165">
          <cell r="A165">
            <v>37784</v>
          </cell>
          <cell r="B165">
            <v>8170</v>
          </cell>
          <cell r="C165">
            <v>5374.23</v>
          </cell>
          <cell r="D165">
            <v>4726.09</v>
          </cell>
        </row>
        <row r="166">
          <cell r="A166">
            <v>37785</v>
          </cell>
          <cell r="B166">
            <v>8170</v>
          </cell>
          <cell r="C166">
            <v>5374.23</v>
          </cell>
          <cell r="D166">
            <v>4726.09</v>
          </cell>
        </row>
        <row r="167">
          <cell r="A167">
            <v>37786</v>
          </cell>
          <cell r="B167">
            <v>8170</v>
          </cell>
          <cell r="C167">
            <v>5374.23</v>
          </cell>
          <cell r="D167">
            <v>4726.09</v>
          </cell>
        </row>
        <row r="168">
          <cell r="A168">
            <v>37787</v>
          </cell>
          <cell r="B168">
            <v>8170</v>
          </cell>
          <cell r="C168">
            <v>5374.23</v>
          </cell>
          <cell r="D168">
            <v>4726.09</v>
          </cell>
        </row>
        <row r="169">
          <cell r="A169">
            <v>37788</v>
          </cell>
          <cell r="B169">
            <v>8195</v>
          </cell>
          <cell r="C169">
            <v>5374.28</v>
          </cell>
          <cell r="D169">
            <v>4712.21</v>
          </cell>
        </row>
        <row r="170">
          <cell r="A170">
            <v>37789</v>
          </cell>
          <cell r="B170">
            <v>8195</v>
          </cell>
          <cell r="C170">
            <v>5374.28</v>
          </cell>
          <cell r="D170">
            <v>4712.21</v>
          </cell>
        </row>
        <row r="171">
          <cell r="A171">
            <v>37790</v>
          </cell>
          <cell r="B171">
            <v>8195</v>
          </cell>
          <cell r="C171">
            <v>5374.28</v>
          </cell>
          <cell r="D171">
            <v>4712.21</v>
          </cell>
        </row>
        <row r="172">
          <cell r="A172">
            <v>37791</v>
          </cell>
          <cell r="B172">
            <v>8195</v>
          </cell>
          <cell r="C172">
            <v>5374.28</v>
          </cell>
          <cell r="D172">
            <v>4712.21</v>
          </cell>
        </row>
        <row r="173">
          <cell r="A173">
            <v>37792</v>
          </cell>
          <cell r="B173">
            <v>8195</v>
          </cell>
          <cell r="C173">
            <v>5374.28</v>
          </cell>
          <cell r="D173">
            <v>4712.21</v>
          </cell>
        </row>
        <row r="174">
          <cell r="A174">
            <v>37793</v>
          </cell>
          <cell r="B174">
            <v>8195</v>
          </cell>
          <cell r="C174">
            <v>5374.28</v>
          </cell>
          <cell r="D174">
            <v>4712.21</v>
          </cell>
        </row>
        <row r="175">
          <cell r="A175">
            <v>37794</v>
          </cell>
          <cell r="B175">
            <v>8195</v>
          </cell>
          <cell r="C175">
            <v>5374.28</v>
          </cell>
          <cell r="D175">
            <v>4712.21</v>
          </cell>
        </row>
        <row r="176">
          <cell r="A176">
            <v>37795</v>
          </cell>
          <cell r="B176">
            <v>8195</v>
          </cell>
          <cell r="C176">
            <v>5470.16</v>
          </cell>
          <cell r="D176">
            <v>4729.6099999999997</v>
          </cell>
        </row>
        <row r="177">
          <cell r="A177">
            <v>37796</v>
          </cell>
          <cell r="B177">
            <v>8195</v>
          </cell>
          <cell r="C177">
            <v>5470.16</v>
          </cell>
          <cell r="D177">
            <v>4729.6099999999997</v>
          </cell>
        </row>
        <row r="178">
          <cell r="A178">
            <v>37797</v>
          </cell>
          <cell r="B178">
            <v>8195</v>
          </cell>
          <cell r="C178">
            <v>5470.16</v>
          </cell>
          <cell r="D178">
            <v>4729.6099999999997</v>
          </cell>
        </row>
        <row r="179">
          <cell r="A179">
            <v>37798</v>
          </cell>
          <cell r="B179">
            <v>8195</v>
          </cell>
          <cell r="C179">
            <v>5470.16</v>
          </cell>
          <cell r="D179">
            <v>4729.6099999999997</v>
          </cell>
        </row>
        <row r="180">
          <cell r="A180">
            <v>37799</v>
          </cell>
          <cell r="B180">
            <v>8195</v>
          </cell>
          <cell r="C180">
            <v>5470.16</v>
          </cell>
          <cell r="D180">
            <v>4729.6099999999997</v>
          </cell>
        </row>
        <row r="181">
          <cell r="A181">
            <v>37800</v>
          </cell>
          <cell r="B181">
            <v>8195</v>
          </cell>
          <cell r="C181">
            <v>5470.16</v>
          </cell>
          <cell r="D181">
            <v>4729.6099999999997</v>
          </cell>
        </row>
        <row r="182">
          <cell r="A182">
            <v>37801</v>
          </cell>
          <cell r="B182">
            <v>8195</v>
          </cell>
          <cell r="C182">
            <v>5470.16</v>
          </cell>
          <cell r="D182">
            <v>4729.6099999999997</v>
          </cell>
        </row>
        <row r="183">
          <cell r="A183">
            <v>37802</v>
          </cell>
          <cell r="B183">
            <v>8228</v>
          </cell>
          <cell r="C183">
            <v>5460.1</v>
          </cell>
          <cell r="D183">
            <v>4686.9799999999996</v>
          </cell>
        </row>
        <row r="184">
          <cell r="A184">
            <v>37803</v>
          </cell>
          <cell r="B184">
            <v>8228</v>
          </cell>
          <cell r="C184">
            <v>5460.1</v>
          </cell>
          <cell r="D184">
            <v>4686.9799999999996</v>
          </cell>
        </row>
        <row r="185">
          <cell r="A185">
            <v>37804</v>
          </cell>
          <cell r="B185">
            <v>8228</v>
          </cell>
          <cell r="C185">
            <v>5460.1</v>
          </cell>
          <cell r="D185">
            <v>4686.9799999999996</v>
          </cell>
        </row>
        <row r="186">
          <cell r="A186">
            <v>37805</v>
          </cell>
          <cell r="B186">
            <v>8228</v>
          </cell>
          <cell r="C186">
            <v>5460.1</v>
          </cell>
          <cell r="D186">
            <v>4686.9799999999996</v>
          </cell>
        </row>
        <row r="187">
          <cell r="A187">
            <v>37806</v>
          </cell>
          <cell r="B187">
            <v>8228</v>
          </cell>
          <cell r="C187">
            <v>5460.1</v>
          </cell>
          <cell r="D187">
            <v>4686.9799999999996</v>
          </cell>
        </row>
        <row r="188">
          <cell r="A188">
            <v>37807</v>
          </cell>
          <cell r="B188">
            <v>8228</v>
          </cell>
          <cell r="C188">
            <v>5460.1</v>
          </cell>
          <cell r="D188">
            <v>4686.9799999999996</v>
          </cell>
        </row>
        <row r="189">
          <cell r="A189">
            <v>37808</v>
          </cell>
          <cell r="B189">
            <v>8228</v>
          </cell>
          <cell r="C189">
            <v>5460.1</v>
          </cell>
          <cell r="D189">
            <v>4686.9799999999996</v>
          </cell>
        </row>
        <row r="190">
          <cell r="A190">
            <v>37809</v>
          </cell>
          <cell r="B190">
            <v>8207</v>
          </cell>
          <cell r="C190">
            <v>5528.24</v>
          </cell>
          <cell r="D190">
            <v>4660.42</v>
          </cell>
        </row>
        <row r="191">
          <cell r="A191">
            <v>37810</v>
          </cell>
          <cell r="B191">
            <v>8207</v>
          </cell>
          <cell r="C191">
            <v>5528.24</v>
          </cell>
          <cell r="D191">
            <v>4660.42</v>
          </cell>
        </row>
        <row r="192">
          <cell r="A192">
            <v>37811</v>
          </cell>
          <cell r="B192">
            <v>8207</v>
          </cell>
          <cell r="C192">
            <v>5528.24</v>
          </cell>
          <cell r="D192">
            <v>4660.42</v>
          </cell>
        </row>
        <row r="193">
          <cell r="A193">
            <v>37812</v>
          </cell>
          <cell r="B193">
            <v>8207</v>
          </cell>
          <cell r="C193">
            <v>5528.24</v>
          </cell>
          <cell r="D193">
            <v>4660.42</v>
          </cell>
        </row>
        <row r="194">
          <cell r="A194">
            <v>37813</v>
          </cell>
          <cell r="B194">
            <v>8207</v>
          </cell>
          <cell r="C194">
            <v>5528.24</v>
          </cell>
          <cell r="D194">
            <v>4660.42</v>
          </cell>
        </row>
        <row r="195">
          <cell r="A195">
            <v>37814</v>
          </cell>
          <cell r="B195">
            <v>8207</v>
          </cell>
          <cell r="C195">
            <v>5528.24</v>
          </cell>
          <cell r="D195">
            <v>4660.42</v>
          </cell>
        </row>
        <row r="196">
          <cell r="A196">
            <v>37815</v>
          </cell>
          <cell r="B196">
            <v>8207</v>
          </cell>
          <cell r="C196">
            <v>5528.24</v>
          </cell>
          <cell r="D196">
            <v>4660.42</v>
          </cell>
        </row>
        <row r="197">
          <cell r="A197">
            <v>37816</v>
          </cell>
          <cell r="B197">
            <v>8177</v>
          </cell>
          <cell r="C197">
            <v>5369.02</v>
          </cell>
          <cell r="D197">
            <v>4652.8999999999996</v>
          </cell>
        </row>
        <row r="198">
          <cell r="A198">
            <v>37817</v>
          </cell>
          <cell r="B198">
            <v>8177</v>
          </cell>
          <cell r="C198">
            <v>5369.02</v>
          </cell>
          <cell r="D198">
            <v>4652.8999999999996</v>
          </cell>
        </row>
        <row r="199">
          <cell r="A199">
            <v>37818</v>
          </cell>
          <cell r="B199">
            <v>8177</v>
          </cell>
          <cell r="C199">
            <v>5369.02</v>
          </cell>
          <cell r="D199">
            <v>4652.8999999999996</v>
          </cell>
        </row>
        <row r="200">
          <cell r="A200">
            <v>37819</v>
          </cell>
          <cell r="B200">
            <v>8177</v>
          </cell>
          <cell r="C200">
            <v>5369.02</v>
          </cell>
          <cell r="D200">
            <v>4652.8999999999996</v>
          </cell>
        </row>
        <row r="201">
          <cell r="A201">
            <v>37820</v>
          </cell>
          <cell r="B201">
            <v>8177</v>
          </cell>
          <cell r="C201">
            <v>5369.02</v>
          </cell>
          <cell r="D201">
            <v>4652.8999999999996</v>
          </cell>
        </row>
        <row r="202">
          <cell r="A202">
            <v>37821</v>
          </cell>
          <cell r="B202">
            <v>8177</v>
          </cell>
          <cell r="C202">
            <v>5369.02</v>
          </cell>
          <cell r="D202">
            <v>4652.8999999999996</v>
          </cell>
        </row>
        <row r="203">
          <cell r="A203">
            <v>37822</v>
          </cell>
          <cell r="B203">
            <v>8177</v>
          </cell>
          <cell r="C203">
            <v>5369.02</v>
          </cell>
          <cell r="D203">
            <v>4652.8999999999996</v>
          </cell>
        </row>
        <row r="204">
          <cell r="A204">
            <v>37823</v>
          </cell>
          <cell r="B204">
            <v>8223</v>
          </cell>
          <cell r="C204">
            <v>5321.93</v>
          </cell>
          <cell r="D204">
            <v>4666.0600000000004</v>
          </cell>
        </row>
        <row r="205">
          <cell r="A205">
            <v>37824</v>
          </cell>
          <cell r="B205">
            <v>8223</v>
          </cell>
          <cell r="C205">
            <v>5321.93</v>
          </cell>
          <cell r="D205">
            <v>4666.0600000000004</v>
          </cell>
        </row>
        <row r="206">
          <cell r="A206">
            <v>37825</v>
          </cell>
          <cell r="B206">
            <v>8223</v>
          </cell>
          <cell r="C206">
            <v>5321.93</v>
          </cell>
          <cell r="D206">
            <v>4666.0600000000004</v>
          </cell>
        </row>
        <row r="207">
          <cell r="A207">
            <v>37826</v>
          </cell>
          <cell r="B207">
            <v>8223</v>
          </cell>
          <cell r="C207">
            <v>5321.93</v>
          </cell>
          <cell r="D207">
            <v>4666.0600000000004</v>
          </cell>
        </row>
        <row r="208">
          <cell r="A208">
            <v>37827</v>
          </cell>
          <cell r="B208">
            <v>8223</v>
          </cell>
          <cell r="C208">
            <v>5321.93</v>
          </cell>
          <cell r="D208">
            <v>4666.0600000000004</v>
          </cell>
        </row>
        <row r="209">
          <cell r="A209">
            <v>37828</v>
          </cell>
          <cell r="B209">
            <v>8223</v>
          </cell>
          <cell r="C209">
            <v>5321.93</v>
          </cell>
          <cell r="D209">
            <v>4666.0600000000004</v>
          </cell>
        </row>
        <row r="210">
          <cell r="A210">
            <v>37829</v>
          </cell>
          <cell r="B210">
            <v>8223</v>
          </cell>
          <cell r="C210">
            <v>5321.93</v>
          </cell>
          <cell r="D210">
            <v>4666.0600000000004</v>
          </cell>
        </row>
        <row r="211">
          <cell r="A211">
            <v>37830</v>
          </cell>
          <cell r="B211">
            <v>8310</v>
          </cell>
          <cell r="C211">
            <v>5409.81</v>
          </cell>
          <cell r="D211">
            <v>4723.47</v>
          </cell>
        </row>
        <row r="212">
          <cell r="A212">
            <v>37831</v>
          </cell>
          <cell r="B212">
            <v>8310</v>
          </cell>
          <cell r="C212">
            <v>5409.81</v>
          </cell>
          <cell r="D212">
            <v>4723.47</v>
          </cell>
        </row>
        <row r="213">
          <cell r="A213">
            <v>37832</v>
          </cell>
          <cell r="B213">
            <v>8310</v>
          </cell>
          <cell r="C213">
            <v>5409.81</v>
          </cell>
          <cell r="D213">
            <v>4723.47</v>
          </cell>
        </row>
        <row r="214">
          <cell r="A214">
            <v>37833</v>
          </cell>
          <cell r="B214">
            <v>8310</v>
          </cell>
          <cell r="C214">
            <v>5409.81</v>
          </cell>
          <cell r="D214">
            <v>4723.47</v>
          </cell>
        </row>
        <row r="215">
          <cell r="A215">
            <v>37834</v>
          </cell>
          <cell r="B215">
            <v>8310</v>
          </cell>
          <cell r="C215">
            <v>5409.81</v>
          </cell>
          <cell r="D215">
            <v>4723.47</v>
          </cell>
        </row>
        <row r="216">
          <cell r="A216">
            <v>37835</v>
          </cell>
          <cell r="B216">
            <v>8310</v>
          </cell>
          <cell r="C216">
            <v>5409.81</v>
          </cell>
          <cell r="D216">
            <v>4723.47</v>
          </cell>
        </row>
        <row r="217">
          <cell r="A217">
            <v>37836</v>
          </cell>
          <cell r="B217">
            <v>8310</v>
          </cell>
          <cell r="C217">
            <v>5409.81</v>
          </cell>
          <cell r="D217">
            <v>4723.47</v>
          </cell>
        </row>
        <row r="218">
          <cell r="A218">
            <v>37837</v>
          </cell>
          <cell r="B218">
            <v>8466</v>
          </cell>
          <cell r="C218">
            <v>8489.35</v>
          </cell>
          <cell r="D218">
            <v>4808.8599999999997</v>
          </cell>
        </row>
        <row r="219">
          <cell r="A219">
            <v>37838</v>
          </cell>
          <cell r="B219">
            <v>8466</v>
          </cell>
          <cell r="C219">
            <v>8489.35</v>
          </cell>
          <cell r="D219">
            <v>4808.8599999999997</v>
          </cell>
        </row>
        <row r="220">
          <cell r="A220">
            <v>37839</v>
          </cell>
          <cell r="B220">
            <v>8466</v>
          </cell>
          <cell r="C220">
            <v>8489.35</v>
          </cell>
          <cell r="D220">
            <v>4808.8599999999997</v>
          </cell>
        </row>
        <row r="221">
          <cell r="A221">
            <v>37840</v>
          </cell>
          <cell r="B221">
            <v>8466</v>
          </cell>
          <cell r="C221">
            <v>8489.35</v>
          </cell>
          <cell r="D221">
            <v>4808.8599999999997</v>
          </cell>
        </row>
        <row r="222">
          <cell r="A222">
            <v>37841</v>
          </cell>
          <cell r="B222">
            <v>8466</v>
          </cell>
          <cell r="C222">
            <v>8489.35</v>
          </cell>
          <cell r="D222">
            <v>4808.8599999999997</v>
          </cell>
        </row>
        <row r="223">
          <cell r="A223">
            <v>37842</v>
          </cell>
          <cell r="B223">
            <v>8466</v>
          </cell>
          <cell r="C223">
            <v>8489.35</v>
          </cell>
          <cell r="D223">
            <v>4808.8599999999997</v>
          </cell>
        </row>
        <row r="224">
          <cell r="A224">
            <v>37843</v>
          </cell>
          <cell r="B224">
            <v>8466</v>
          </cell>
          <cell r="C224">
            <v>8489.35</v>
          </cell>
          <cell r="D224">
            <v>4808.8599999999997</v>
          </cell>
        </row>
        <row r="225">
          <cell r="A225">
            <v>37844</v>
          </cell>
          <cell r="B225">
            <v>8493</v>
          </cell>
          <cell r="C225">
            <v>5490.72</v>
          </cell>
          <cell r="D225">
            <v>4813.53</v>
          </cell>
        </row>
        <row r="226">
          <cell r="A226">
            <v>37845</v>
          </cell>
          <cell r="B226">
            <v>8493</v>
          </cell>
          <cell r="C226">
            <v>5490.72</v>
          </cell>
          <cell r="D226">
            <v>4813.53</v>
          </cell>
        </row>
        <row r="227">
          <cell r="A227">
            <v>37846</v>
          </cell>
          <cell r="B227">
            <v>8493</v>
          </cell>
          <cell r="C227">
            <v>5490.72</v>
          </cell>
          <cell r="D227">
            <v>4813.53</v>
          </cell>
        </row>
        <row r="228">
          <cell r="A228">
            <v>37847</v>
          </cell>
          <cell r="B228">
            <v>8493</v>
          </cell>
          <cell r="C228">
            <v>5490.72</v>
          </cell>
          <cell r="D228">
            <v>4813.53</v>
          </cell>
        </row>
        <row r="229">
          <cell r="A229">
            <v>37848</v>
          </cell>
          <cell r="B229">
            <v>8493</v>
          </cell>
          <cell r="C229">
            <v>5490.72</v>
          </cell>
          <cell r="D229">
            <v>4813.53</v>
          </cell>
        </row>
        <row r="230">
          <cell r="A230">
            <v>37849</v>
          </cell>
          <cell r="B230">
            <v>8493</v>
          </cell>
          <cell r="C230">
            <v>5490.72</v>
          </cell>
          <cell r="D230">
            <v>4813.53</v>
          </cell>
        </row>
        <row r="231">
          <cell r="A231">
            <v>37850</v>
          </cell>
          <cell r="B231">
            <v>8493</v>
          </cell>
          <cell r="C231">
            <v>5490.72</v>
          </cell>
          <cell r="D231">
            <v>4813.53</v>
          </cell>
        </row>
        <row r="232">
          <cell r="A232">
            <v>37851</v>
          </cell>
          <cell r="B232">
            <v>8535</v>
          </cell>
          <cell r="C232">
            <v>5602.37</v>
          </cell>
          <cell r="D232">
            <v>4866.58</v>
          </cell>
        </row>
        <row r="233">
          <cell r="A233">
            <v>37852</v>
          </cell>
          <cell r="B233">
            <v>8535</v>
          </cell>
          <cell r="C233">
            <v>5602.37</v>
          </cell>
          <cell r="D233">
            <v>4866.58</v>
          </cell>
        </row>
        <row r="234">
          <cell r="A234">
            <v>37853</v>
          </cell>
          <cell r="B234">
            <v>8535</v>
          </cell>
          <cell r="C234">
            <v>5602.37</v>
          </cell>
          <cell r="D234">
            <v>4866.58</v>
          </cell>
        </row>
        <row r="235">
          <cell r="A235">
            <v>37854</v>
          </cell>
          <cell r="B235">
            <v>8535</v>
          </cell>
          <cell r="C235">
            <v>5602.37</v>
          </cell>
          <cell r="D235">
            <v>4866.58</v>
          </cell>
        </row>
        <row r="236">
          <cell r="A236">
            <v>37855</v>
          </cell>
          <cell r="B236">
            <v>8535</v>
          </cell>
          <cell r="C236">
            <v>5602.37</v>
          </cell>
          <cell r="D236">
            <v>4866.58</v>
          </cell>
        </row>
        <row r="237">
          <cell r="A237">
            <v>37856</v>
          </cell>
          <cell r="B237">
            <v>8535</v>
          </cell>
          <cell r="C237">
            <v>5602.37</v>
          </cell>
          <cell r="D237">
            <v>4866.58</v>
          </cell>
        </row>
        <row r="238">
          <cell r="A238">
            <v>37857</v>
          </cell>
          <cell r="B238">
            <v>8535</v>
          </cell>
          <cell r="C238">
            <v>5602.37</v>
          </cell>
          <cell r="D238">
            <v>4866.58</v>
          </cell>
        </row>
        <row r="239">
          <cell r="A239">
            <v>37858</v>
          </cell>
          <cell r="B239">
            <v>8390</v>
          </cell>
          <cell r="C239">
            <v>5467.76</v>
          </cell>
          <cell r="D239">
            <v>4794.01</v>
          </cell>
        </row>
        <row r="240">
          <cell r="A240">
            <v>37859</v>
          </cell>
          <cell r="B240">
            <v>8390</v>
          </cell>
          <cell r="C240">
            <v>5467.76</v>
          </cell>
          <cell r="D240">
            <v>4794.01</v>
          </cell>
        </row>
        <row r="241">
          <cell r="A241">
            <v>37860</v>
          </cell>
          <cell r="B241">
            <v>8390</v>
          </cell>
          <cell r="C241">
            <v>5467.76</v>
          </cell>
          <cell r="D241">
            <v>4794.01</v>
          </cell>
        </row>
        <row r="242">
          <cell r="A242">
            <v>37861</v>
          </cell>
          <cell r="B242">
            <v>8390</v>
          </cell>
          <cell r="C242">
            <v>5467.76</v>
          </cell>
          <cell r="D242">
            <v>4794.01</v>
          </cell>
        </row>
        <row r="243">
          <cell r="A243">
            <v>37862</v>
          </cell>
          <cell r="B243">
            <v>8390</v>
          </cell>
          <cell r="C243">
            <v>5467.76</v>
          </cell>
          <cell r="D243">
            <v>4794.01</v>
          </cell>
        </row>
        <row r="244">
          <cell r="A244">
            <v>37863</v>
          </cell>
          <cell r="B244">
            <v>8390</v>
          </cell>
          <cell r="C244">
            <v>5467.76</v>
          </cell>
          <cell r="D244">
            <v>4794.01</v>
          </cell>
        </row>
        <row r="245">
          <cell r="A245">
            <v>37864</v>
          </cell>
          <cell r="B245">
            <v>8390</v>
          </cell>
          <cell r="C245">
            <v>5467.76</v>
          </cell>
          <cell r="D245">
            <v>4794.01</v>
          </cell>
        </row>
        <row r="246">
          <cell r="A246">
            <v>37865</v>
          </cell>
          <cell r="B246">
            <v>8440</v>
          </cell>
          <cell r="C246">
            <v>5396.54</v>
          </cell>
          <cell r="D246">
            <v>4803.6400000000003</v>
          </cell>
        </row>
        <row r="247">
          <cell r="A247">
            <v>37866</v>
          </cell>
          <cell r="B247">
            <v>8440</v>
          </cell>
          <cell r="C247">
            <v>5396.54</v>
          </cell>
          <cell r="D247">
            <v>4803.6400000000003</v>
          </cell>
        </row>
        <row r="248">
          <cell r="A248">
            <v>37867</v>
          </cell>
          <cell r="B248">
            <v>8440</v>
          </cell>
          <cell r="C248">
            <v>5396.54</v>
          </cell>
          <cell r="D248">
            <v>4803.6400000000003</v>
          </cell>
        </row>
        <row r="249">
          <cell r="A249">
            <v>37868</v>
          </cell>
          <cell r="B249">
            <v>8440</v>
          </cell>
          <cell r="C249">
            <v>5396.54</v>
          </cell>
          <cell r="D249">
            <v>4803.6400000000003</v>
          </cell>
        </row>
        <row r="250">
          <cell r="A250">
            <v>37869</v>
          </cell>
          <cell r="B250">
            <v>8440</v>
          </cell>
          <cell r="C250">
            <v>5396.54</v>
          </cell>
          <cell r="D250">
            <v>4803.6400000000003</v>
          </cell>
        </row>
        <row r="251">
          <cell r="A251">
            <v>37870</v>
          </cell>
          <cell r="B251">
            <v>8440</v>
          </cell>
          <cell r="C251">
            <v>5396.54</v>
          </cell>
          <cell r="D251">
            <v>4803.6400000000003</v>
          </cell>
        </row>
        <row r="252">
          <cell r="A252">
            <v>37871</v>
          </cell>
          <cell r="B252">
            <v>8440</v>
          </cell>
          <cell r="C252">
            <v>5396.54</v>
          </cell>
          <cell r="D252">
            <v>4803.6400000000003</v>
          </cell>
        </row>
        <row r="253">
          <cell r="A253">
            <v>37872</v>
          </cell>
          <cell r="B253">
            <v>8465</v>
          </cell>
          <cell r="C253">
            <v>5388.82</v>
          </cell>
          <cell r="D253">
            <v>4808.57</v>
          </cell>
        </row>
        <row r="254">
          <cell r="A254">
            <v>37873</v>
          </cell>
          <cell r="B254">
            <v>8465</v>
          </cell>
          <cell r="C254">
            <v>5388.82</v>
          </cell>
          <cell r="D254">
            <v>4808.57</v>
          </cell>
        </row>
        <row r="255">
          <cell r="A255">
            <v>37874</v>
          </cell>
          <cell r="B255">
            <v>8465</v>
          </cell>
          <cell r="C255">
            <v>5388.82</v>
          </cell>
          <cell r="D255">
            <v>4808.57</v>
          </cell>
        </row>
        <row r="256">
          <cell r="A256">
            <v>37875</v>
          </cell>
          <cell r="B256">
            <v>8465</v>
          </cell>
          <cell r="C256">
            <v>5388.82</v>
          </cell>
          <cell r="D256">
            <v>4808.57</v>
          </cell>
        </row>
        <row r="257">
          <cell r="A257">
            <v>37876</v>
          </cell>
          <cell r="B257">
            <v>8465</v>
          </cell>
          <cell r="C257">
            <v>5388.82</v>
          </cell>
          <cell r="D257">
            <v>4808.57</v>
          </cell>
        </row>
        <row r="258">
          <cell r="A258">
            <v>37877</v>
          </cell>
          <cell r="B258">
            <v>8465</v>
          </cell>
          <cell r="C258">
            <v>5388.82</v>
          </cell>
          <cell r="D258">
            <v>4808.57</v>
          </cell>
        </row>
        <row r="259">
          <cell r="A259">
            <v>37878</v>
          </cell>
          <cell r="B259">
            <v>8465</v>
          </cell>
          <cell r="C259">
            <v>5388.82</v>
          </cell>
          <cell r="D259">
            <v>4808.57</v>
          </cell>
        </row>
        <row r="260">
          <cell r="A260">
            <v>37879</v>
          </cell>
          <cell r="B260">
            <v>8425</v>
          </cell>
          <cell r="C260">
            <v>5465.3</v>
          </cell>
          <cell r="D260">
            <v>4791.29</v>
          </cell>
        </row>
        <row r="261">
          <cell r="A261">
            <v>37880</v>
          </cell>
          <cell r="B261">
            <v>8425</v>
          </cell>
          <cell r="C261">
            <v>5465.3</v>
          </cell>
          <cell r="D261">
            <v>4791.29</v>
          </cell>
        </row>
        <row r="262">
          <cell r="A262">
            <v>37881</v>
          </cell>
          <cell r="B262">
            <v>8425</v>
          </cell>
          <cell r="C262">
            <v>5465.3</v>
          </cell>
          <cell r="D262">
            <v>4791.29</v>
          </cell>
        </row>
        <row r="263">
          <cell r="A263">
            <v>37882</v>
          </cell>
          <cell r="B263">
            <v>8425</v>
          </cell>
          <cell r="C263">
            <v>5465.3</v>
          </cell>
          <cell r="D263">
            <v>4791.29</v>
          </cell>
        </row>
        <row r="264">
          <cell r="A264">
            <v>37883</v>
          </cell>
          <cell r="B264">
            <v>8425</v>
          </cell>
          <cell r="C264">
            <v>5465.3</v>
          </cell>
          <cell r="D264">
            <v>4791.29</v>
          </cell>
        </row>
        <row r="265">
          <cell r="A265">
            <v>37884</v>
          </cell>
          <cell r="B265">
            <v>8425</v>
          </cell>
          <cell r="C265">
            <v>5465.3</v>
          </cell>
          <cell r="D265">
            <v>4791.29</v>
          </cell>
        </row>
        <row r="266">
          <cell r="A266">
            <v>37885</v>
          </cell>
          <cell r="B266">
            <v>8425</v>
          </cell>
          <cell r="C266">
            <v>5465.3</v>
          </cell>
          <cell r="D266">
            <v>4791.29</v>
          </cell>
        </row>
        <row r="267">
          <cell r="A267">
            <v>37886</v>
          </cell>
          <cell r="B267">
            <v>8458</v>
          </cell>
          <cell r="C267">
            <v>5607.65</v>
          </cell>
          <cell r="D267">
            <v>4819.1000000000004</v>
          </cell>
        </row>
        <row r="268">
          <cell r="A268">
            <v>37887</v>
          </cell>
          <cell r="B268">
            <v>8458</v>
          </cell>
          <cell r="C268">
            <v>5607.65</v>
          </cell>
          <cell r="D268">
            <v>4819.1000000000004</v>
          </cell>
        </row>
        <row r="269">
          <cell r="A269">
            <v>37888</v>
          </cell>
          <cell r="B269">
            <v>8458</v>
          </cell>
          <cell r="C269">
            <v>5607.65</v>
          </cell>
          <cell r="D269">
            <v>4819.1000000000004</v>
          </cell>
        </row>
        <row r="270">
          <cell r="A270">
            <v>37889</v>
          </cell>
          <cell r="B270">
            <v>8458</v>
          </cell>
          <cell r="C270">
            <v>5607.65</v>
          </cell>
          <cell r="D270">
            <v>4819.1000000000004</v>
          </cell>
        </row>
        <row r="271">
          <cell r="A271">
            <v>37890</v>
          </cell>
          <cell r="B271">
            <v>8458</v>
          </cell>
          <cell r="C271">
            <v>5607.65</v>
          </cell>
          <cell r="D271">
            <v>4819.1000000000004</v>
          </cell>
        </row>
        <row r="272">
          <cell r="A272">
            <v>37891</v>
          </cell>
          <cell r="B272">
            <v>8458</v>
          </cell>
          <cell r="C272">
            <v>5607.65</v>
          </cell>
          <cell r="D272">
            <v>4819.1000000000004</v>
          </cell>
        </row>
        <row r="273">
          <cell r="A273">
            <v>37892</v>
          </cell>
          <cell r="B273">
            <v>8458</v>
          </cell>
          <cell r="C273">
            <v>5607.65</v>
          </cell>
          <cell r="D273">
            <v>4819.1000000000004</v>
          </cell>
        </row>
        <row r="274">
          <cell r="A274">
            <v>37893</v>
          </cell>
          <cell r="B274">
            <v>8415</v>
          </cell>
          <cell r="C274">
            <v>5685.17</v>
          </cell>
          <cell r="D274">
            <v>4844.28</v>
          </cell>
        </row>
        <row r="275">
          <cell r="A275">
            <v>37894</v>
          </cell>
          <cell r="B275">
            <v>8415</v>
          </cell>
          <cell r="C275">
            <v>5685.17</v>
          </cell>
          <cell r="D275">
            <v>4844.28</v>
          </cell>
        </row>
        <row r="276">
          <cell r="A276">
            <v>37895</v>
          </cell>
          <cell r="B276">
            <v>8415</v>
          </cell>
          <cell r="C276">
            <v>5685.17</v>
          </cell>
          <cell r="D276">
            <v>4844.28</v>
          </cell>
        </row>
        <row r="277">
          <cell r="A277">
            <v>37896</v>
          </cell>
          <cell r="B277">
            <v>8415</v>
          </cell>
          <cell r="C277">
            <v>5685.17</v>
          </cell>
          <cell r="D277">
            <v>4844.28</v>
          </cell>
        </row>
        <row r="278">
          <cell r="A278">
            <v>37897</v>
          </cell>
          <cell r="B278">
            <v>8415</v>
          </cell>
          <cell r="C278">
            <v>5685.17</v>
          </cell>
          <cell r="D278">
            <v>4844.28</v>
          </cell>
        </row>
        <row r="279">
          <cell r="A279">
            <v>37898</v>
          </cell>
          <cell r="B279">
            <v>8415</v>
          </cell>
          <cell r="C279">
            <v>5685.17</v>
          </cell>
          <cell r="D279">
            <v>4844.28</v>
          </cell>
        </row>
        <row r="280">
          <cell r="A280">
            <v>37899</v>
          </cell>
          <cell r="B280">
            <v>8415</v>
          </cell>
          <cell r="C280">
            <v>5685.17</v>
          </cell>
          <cell r="D280">
            <v>4844.28</v>
          </cell>
        </row>
        <row r="281">
          <cell r="A281">
            <v>37900</v>
          </cell>
          <cell r="B281">
            <v>8371</v>
          </cell>
          <cell r="C281">
            <v>5653.77</v>
          </cell>
          <cell r="D281">
            <v>4836.7700000000004</v>
          </cell>
        </row>
        <row r="282">
          <cell r="A282">
            <v>37901</v>
          </cell>
          <cell r="B282">
            <v>8371</v>
          </cell>
          <cell r="C282">
            <v>5653.77</v>
          </cell>
          <cell r="D282">
            <v>4836.7700000000004</v>
          </cell>
        </row>
        <row r="283">
          <cell r="A283">
            <v>37902</v>
          </cell>
          <cell r="B283">
            <v>8371</v>
          </cell>
          <cell r="C283">
            <v>5653.77</v>
          </cell>
          <cell r="D283">
            <v>4836.7700000000004</v>
          </cell>
        </row>
        <row r="284">
          <cell r="A284">
            <v>37903</v>
          </cell>
          <cell r="B284">
            <v>8371</v>
          </cell>
          <cell r="C284">
            <v>5653.77</v>
          </cell>
          <cell r="D284">
            <v>4836.7700000000004</v>
          </cell>
        </row>
        <row r="285">
          <cell r="A285">
            <v>37904</v>
          </cell>
          <cell r="B285">
            <v>8371</v>
          </cell>
          <cell r="C285">
            <v>5653.77</v>
          </cell>
          <cell r="D285">
            <v>4836.7700000000004</v>
          </cell>
        </row>
        <row r="286">
          <cell r="A286">
            <v>37905</v>
          </cell>
          <cell r="B286">
            <v>8371</v>
          </cell>
          <cell r="C286">
            <v>5653.77</v>
          </cell>
          <cell r="D286">
            <v>4836.7700000000004</v>
          </cell>
        </row>
        <row r="287">
          <cell r="A287">
            <v>37906</v>
          </cell>
          <cell r="B287">
            <v>8371</v>
          </cell>
          <cell r="C287">
            <v>5653.77</v>
          </cell>
          <cell r="D287">
            <v>4836.7700000000004</v>
          </cell>
        </row>
        <row r="288">
          <cell r="A288">
            <v>37907</v>
          </cell>
          <cell r="B288">
            <v>8362</v>
          </cell>
          <cell r="C288">
            <v>5731.31</v>
          </cell>
          <cell r="D288">
            <v>4848.38</v>
          </cell>
        </row>
        <row r="289">
          <cell r="A289">
            <v>37908</v>
          </cell>
          <cell r="B289">
            <v>8362</v>
          </cell>
          <cell r="C289">
            <v>5731.31</v>
          </cell>
          <cell r="D289">
            <v>4848.38</v>
          </cell>
        </row>
        <row r="290">
          <cell r="A290">
            <v>37909</v>
          </cell>
          <cell r="B290">
            <v>8362</v>
          </cell>
          <cell r="C290">
            <v>5731.31</v>
          </cell>
          <cell r="D290">
            <v>4848.38</v>
          </cell>
        </row>
        <row r="291">
          <cell r="A291">
            <v>37910</v>
          </cell>
          <cell r="B291">
            <v>8362</v>
          </cell>
          <cell r="C291">
            <v>5731.31</v>
          </cell>
          <cell r="D291">
            <v>4848.38</v>
          </cell>
        </row>
        <row r="292">
          <cell r="A292">
            <v>37911</v>
          </cell>
          <cell r="B292">
            <v>8362</v>
          </cell>
          <cell r="C292">
            <v>5731.31</v>
          </cell>
          <cell r="D292">
            <v>4848.38</v>
          </cell>
        </row>
        <row r="293">
          <cell r="A293">
            <v>37912</v>
          </cell>
          <cell r="B293">
            <v>8362</v>
          </cell>
          <cell r="C293">
            <v>5731.31</v>
          </cell>
          <cell r="D293">
            <v>4848.38</v>
          </cell>
        </row>
        <row r="294">
          <cell r="A294">
            <v>37913</v>
          </cell>
          <cell r="B294">
            <v>8362</v>
          </cell>
          <cell r="C294">
            <v>5731.31</v>
          </cell>
          <cell r="D294">
            <v>4848.38</v>
          </cell>
        </row>
        <row r="295">
          <cell r="A295">
            <v>37914</v>
          </cell>
          <cell r="B295">
            <v>8375</v>
          </cell>
          <cell r="C295">
            <v>5763.68</v>
          </cell>
          <cell r="D295">
            <v>4811.84</v>
          </cell>
        </row>
        <row r="296">
          <cell r="A296">
            <v>37915</v>
          </cell>
          <cell r="B296">
            <v>8375</v>
          </cell>
          <cell r="C296">
            <v>5763.68</v>
          </cell>
          <cell r="D296">
            <v>4811.84</v>
          </cell>
        </row>
        <row r="297">
          <cell r="A297">
            <v>37916</v>
          </cell>
          <cell r="B297">
            <v>8375</v>
          </cell>
          <cell r="C297">
            <v>5763.68</v>
          </cell>
          <cell r="D297">
            <v>4811.84</v>
          </cell>
        </row>
        <row r="298">
          <cell r="A298">
            <v>37917</v>
          </cell>
          <cell r="B298">
            <v>8375</v>
          </cell>
          <cell r="C298">
            <v>5763.68</v>
          </cell>
          <cell r="D298">
            <v>4811.84</v>
          </cell>
        </row>
        <row r="299">
          <cell r="A299">
            <v>37918</v>
          </cell>
          <cell r="B299">
            <v>8375</v>
          </cell>
          <cell r="C299">
            <v>5763.68</v>
          </cell>
          <cell r="D299">
            <v>4811.84</v>
          </cell>
        </row>
        <row r="300">
          <cell r="A300">
            <v>37919</v>
          </cell>
          <cell r="B300">
            <v>8375</v>
          </cell>
          <cell r="C300">
            <v>5763.68</v>
          </cell>
          <cell r="D300">
            <v>4811.84</v>
          </cell>
        </row>
        <row r="301">
          <cell r="A301">
            <v>37920</v>
          </cell>
          <cell r="B301">
            <v>8375</v>
          </cell>
          <cell r="C301">
            <v>5763.68</v>
          </cell>
          <cell r="D301">
            <v>4811.84</v>
          </cell>
        </row>
        <row r="302">
          <cell r="A302">
            <v>37921</v>
          </cell>
          <cell r="B302">
            <v>8430</v>
          </cell>
          <cell r="C302">
            <v>5827.66</v>
          </cell>
          <cell r="D302">
            <v>4826.5200000000004</v>
          </cell>
        </row>
        <row r="303">
          <cell r="A303">
            <v>37922</v>
          </cell>
          <cell r="B303">
            <v>8430</v>
          </cell>
          <cell r="C303">
            <v>5827.66</v>
          </cell>
          <cell r="D303">
            <v>4826.5200000000004</v>
          </cell>
        </row>
        <row r="304">
          <cell r="A304">
            <v>37923</v>
          </cell>
          <cell r="B304">
            <v>8430</v>
          </cell>
          <cell r="C304">
            <v>5827.66</v>
          </cell>
          <cell r="D304">
            <v>4826.5200000000004</v>
          </cell>
        </row>
        <row r="305">
          <cell r="A305">
            <v>37924</v>
          </cell>
          <cell r="B305">
            <v>8430</v>
          </cell>
          <cell r="C305">
            <v>5827.66</v>
          </cell>
          <cell r="D305">
            <v>4826.5200000000004</v>
          </cell>
        </row>
        <row r="306">
          <cell r="A306">
            <v>37925</v>
          </cell>
          <cell r="B306">
            <v>8430</v>
          </cell>
          <cell r="C306">
            <v>5827.66</v>
          </cell>
          <cell r="D306">
            <v>4826.5200000000004</v>
          </cell>
        </row>
        <row r="307">
          <cell r="A307">
            <v>37926</v>
          </cell>
          <cell r="B307">
            <v>8430</v>
          </cell>
          <cell r="C307">
            <v>5827.66</v>
          </cell>
          <cell r="D307">
            <v>4826.5200000000004</v>
          </cell>
        </row>
        <row r="308">
          <cell r="A308">
            <v>37927</v>
          </cell>
          <cell r="B308">
            <v>8430</v>
          </cell>
          <cell r="C308">
            <v>5827.66</v>
          </cell>
          <cell r="D308">
            <v>4826.5200000000004</v>
          </cell>
        </row>
        <row r="309">
          <cell r="A309">
            <v>37928</v>
          </cell>
          <cell r="B309">
            <v>8480</v>
          </cell>
          <cell r="C309">
            <v>5964.83</v>
          </cell>
          <cell r="D309">
            <v>4857.09</v>
          </cell>
        </row>
        <row r="310">
          <cell r="A310">
            <v>37929</v>
          </cell>
          <cell r="B310">
            <v>8480</v>
          </cell>
          <cell r="C310">
            <v>5964.83</v>
          </cell>
          <cell r="D310">
            <v>4857.09</v>
          </cell>
        </row>
        <row r="311">
          <cell r="A311">
            <v>37930</v>
          </cell>
          <cell r="B311">
            <v>8480</v>
          </cell>
          <cell r="C311">
            <v>5964.83</v>
          </cell>
          <cell r="D311">
            <v>4857.09</v>
          </cell>
        </row>
        <row r="312">
          <cell r="A312">
            <v>37931</v>
          </cell>
          <cell r="B312">
            <v>8480</v>
          </cell>
          <cell r="C312">
            <v>5964.83</v>
          </cell>
          <cell r="D312">
            <v>4857.09</v>
          </cell>
        </row>
        <row r="313">
          <cell r="A313">
            <v>37932</v>
          </cell>
          <cell r="B313">
            <v>8480</v>
          </cell>
          <cell r="C313">
            <v>5964.83</v>
          </cell>
          <cell r="D313">
            <v>4857.09</v>
          </cell>
        </row>
        <row r="314">
          <cell r="A314">
            <v>37933</v>
          </cell>
          <cell r="B314">
            <v>8480</v>
          </cell>
          <cell r="C314">
            <v>5964.83</v>
          </cell>
          <cell r="D314">
            <v>4857.09</v>
          </cell>
        </row>
        <row r="315">
          <cell r="A315">
            <v>37934</v>
          </cell>
          <cell r="B315">
            <v>8480</v>
          </cell>
          <cell r="C315">
            <v>5964.83</v>
          </cell>
          <cell r="D315">
            <v>4857.09</v>
          </cell>
        </row>
        <row r="316">
          <cell r="A316">
            <v>37935</v>
          </cell>
          <cell r="B316">
            <v>8480</v>
          </cell>
          <cell r="C316">
            <v>5964.83</v>
          </cell>
          <cell r="D316">
            <v>4857.09</v>
          </cell>
        </row>
        <row r="317">
          <cell r="A317">
            <v>37936</v>
          </cell>
          <cell r="B317">
            <v>8475</v>
          </cell>
          <cell r="C317">
            <v>5904.53</v>
          </cell>
          <cell r="D317">
            <v>4857.29</v>
          </cell>
        </row>
        <row r="318">
          <cell r="A318">
            <v>37937</v>
          </cell>
          <cell r="B318">
            <v>8475</v>
          </cell>
          <cell r="C318">
            <v>5904.53</v>
          </cell>
          <cell r="D318">
            <v>4857.29</v>
          </cell>
        </row>
        <row r="319">
          <cell r="A319">
            <v>37938</v>
          </cell>
          <cell r="B319">
            <v>8475</v>
          </cell>
          <cell r="C319">
            <v>5904.53</v>
          </cell>
          <cell r="D319">
            <v>4857.29</v>
          </cell>
        </row>
        <row r="320">
          <cell r="A320">
            <v>37939</v>
          </cell>
          <cell r="B320">
            <v>8475</v>
          </cell>
          <cell r="C320">
            <v>5904.53</v>
          </cell>
          <cell r="D320">
            <v>4857.29</v>
          </cell>
        </row>
        <row r="321">
          <cell r="A321">
            <v>37940</v>
          </cell>
          <cell r="B321">
            <v>8475</v>
          </cell>
          <cell r="C321">
            <v>5904.53</v>
          </cell>
          <cell r="D321">
            <v>4857.29</v>
          </cell>
        </row>
        <row r="322">
          <cell r="A322">
            <v>37941</v>
          </cell>
          <cell r="B322">
            <v>8475</v>
          </cell>
          <cell r="C322">
            <v>5904.53</v>
          </cell>
          <cell r="D322">
            <v>4857.29</v>
          </cell>
        </row>
        <row r="323">
          <cell r="A323">
            <v>37942</v>
          </cell>
          <cell r="B323">
            <v>8478</v>
          </cell>
          <cell r="C323">
            <v>6065.16</v>
          </cell>
          <cell r="D323">
            <v>4886.74</v>
          </cell>
        </row>
        <row r="324">
          <cell r="A324">
            <v>37943</v>
          </cell>
          <cell r="B324">
            <v>8478</v>
          </cell>
          <cell r="C324">
            <v>6065.16</v>
          </cell>
          <cell r="D324">
            <v>4886.74</v>
          </cell>
        </row>
        <row r="325">
          <cell r="A325">
            <v>37944</v>
          </cell>
          <cell r="B325">
            <v>8478</v>
          </cell>
          <cell r="C325">
            <v>6065.16</v>
          </cell>
          <cell r="D325">
            <v>4886.74</v>
          </cell>
        </row>
        <row r="326">
          <cell r="A326">
            <v>37945</v>
          </cell>
          <cell r="B326">
            <v>8478</v>
          </cell>
          <cell r="C326">
            <v>6065.16</v>
          </cell>
          <cell r="D326">
            <v>4886.74</v>
          </cell>
        </row>
        <row r="327">
          <cell r="A327">
            <v>37946</v>
          </cell>
          <cell r="B327">
            <v>8478</v>
          </cell>
          <cell r="C327">
            <v>6065.16</v>
          </cell>
          <cell r="D327">
            <v>4886.74</v>
          </cell>
        </row>
        <row r="328">
          <cell r="A328">
            <v>37947</v>
          </cell>
          <cell r="B328">
            <v>8478</v>
          </cell>
          <cell r="C328">
            <v>6065.16</v>
          </cell>
          <cell r="D328">
            <v>4886.74</v>
          </cell>
        </row>
        <row r="329">
          <cell r="A329">
            <v>37948</v>
          </cell>
          <cell r="B329">
            <v>8478</v>
          </cell>
          <cell r="C329">
            <v>6065.16</v>
          </cell>
          <cell r="D329">
            <v>4886.74</v>
          </cell>
        </row>
        <row r="330">
          <cell r="A330">
            <v>37949</v>
          </cell>
          <cell r="B330">
            <v>8474</v>
          </cell>
          <cell r="C330">
            <v>6032.64</v>
          </cell>
          <cell r="D330">
            <v>4910.76</v>
          </cell>
        </row>
        <row r="331">
          <cell r="A331">
            <v>37950</v>
          </cell>
          <cell r="B331">
            <v>8474</v>
          </cell>
          <cell r="C331">
            <v>6032.64</v>
          </cell>
          <cell r="D331">
            <v>4910.76</v>
          </cell>
        </row>
        <row r="332">
          <cell r="A332">
            <v>37951</v>
          </cell>
          <cell r="B332">
            <v>8474</v>
          </cell>
          <cell r="C332">
            <v>6032.64</v>
          </cell>
          <cell r="D332">
            <v>4910.76</v>
          </cell>
        </row>
        <row r="333">
          <cell r="A333">
            <v>37952</v>
          </cell>
          <cell r="B333">
            <v>8474</v>
          </cell>
          <cell r="C333">
            <v>6032.64</v>
          </cell>
          <cell r="D333">
            <v>4910.76</v>
          </cell>
        </row>
        <row r="334">
          <cell r="A334">
            <v>37953</v>
          </cell>
          <cell r="B334">
            <v>8474</v>
          </cell>
          <cell r="C334">
            <v>6032.64</v>
          </cell>
          <cell r="D334">
            <v>4910.76</v>
          </cell>
        </row>
        <row r="335">
          <cell r="A335">
            <v>37954</v>
          </cell>
          <cell r="B335">
            <v>8474</v>
          </cell>
          <cell r="C335">
            <v>6032.64</v>
          </cell>
          <cell r="D335">
            <v>4910.76</v>
          </cell>
        </row>
        <row r="336">
          <cell r="A336">
            <v>37955</v>
          </cell>
          <cell r="B336">
            <v>8474</v>
          </cell>
          <cell r="C336">
            <v>6032.64</v>
          </cell>
          <cell r="D336">
            <v>4910.76</v>
          </cell>
        </row>
        <row r="337">
          <cell r="A337">
            <v>37956</v>
          </cell>
          <cell r="B337">
            <v>8474</v>
          </cell>
          <cell r="C337">
            <v>6032.64</v>
          </cell>
          <cell r="D337">
            <v>4910.76</v>
          </cell>
        </row>
        <row r="338">
          <cell r="A338">
            <v>37957</v>
          </cell>
          <cell r="B338">
            <v>8474</v>
          </cell>
          <cell r="C338">
            <v>6032.64</v>
          </cell>
          <cell r="D338">
            <v>4910.76</v>
          </cell>
        </row>
        <row r="339">
          <cell r="A339">
            <v>37958</v>
          </cell>
          <cell r="B339">
            <v>8474</v>
          </cell>
          <cell r="C339">
            <v>6032.64</v>
          </cell>
          <cell r="D339">
            <v>4910.76</v>
          </cell>
        </row>
        <row r="340">
          <cell r="A340">
            <v>37959</v>
          </cell>
          <cell r="B340">
            <v>8474</v>
          </cell>
          <cell r="C340">
            <v>6032.64</v>
          </cell>
          <cell r="D340">
            <v>4910.76</v>
          </cell>
        </row>
        <row r="341">
          <cell r="A341">
            <v>37960</v>
          </cell>
          <cell r="B341">
            <v>8474</v>
          </cell>
          <cell r="C341">
            <v>6032.64</v>
          </cell>
          <cell r="D341">
            <v>4910.76</v>
          </cell>
        </row>
        <row r="342">
          <cell r="A342">
            <v>37961</v>
          </cell>
          <cell r="B342">
            <v>8474</v>
          </cell>
          <cell r="C342">
            <v>6032.64</v>
          </cell>
          <cell r="D342">
            <v>4910.76</v>
          </cell>
        </row>
        <row r="343">
          <cell r="A343">
            <v>37962</v>
          </cell>
          <cell r="B343">
            <v>8474</v>
          </cell>
          <cell r="C343">
            <v>6032.64</v>
          </cell>
          <cell r="D343">
            <v>4910.76</v>
          </cell>
        </row>
        <row r="344">
          <cell r="A344">
            <v>37963</v>
          </cell>
          <cell r="B344">
            <v>8488</v>
          </cell>
          <cell r="C344">
            <v>6179.26</v>
          </cell>
          <cell r="D344">
            <v>4910.76</v>
          </cell>
        </row>
        <row r="345">
          <cell r="A345">
            <v>37964</v>
          </cell>
          <cell r="B345">
            <v>8488</v>
          </cell>
          <cell r="C345">
            <v>6179.26</v>
          </cell>
          <cell r="D345">
            <v>4910.76</v>
          </cell>
        </row>
        <row r="346">
          <cell r="A346">
            <v>37965</v>
          </cell>
          <cell r="B346">
            <v>8488</v>
          </cell>
          <cell r="C346">
            <v>6179.26</v>
          </cell>
          <cell r="D346">
            <v>4910.76</v>
          </cell>
        </row>
        <row r="347">
          <cell r="A347">
            <v>37966</v>
          </cell>
          <cell r="B347">
            <v>8488</v>
          </cell>
          <cell r="C347">
            <v>6179.26</v>
          </cell>
          <cell r="D347">
            <v>4910.76</v>
          </cell>
        </row>
        <row r="348">
          <cell r="A348">
            <v>37967</v>
          </cell>
          <cell r="B348">
            <v>8488</v>
          </cell>
          <cell r="C348">
            <v>6179.26</v>
          </cell>
          <cell r="D348">
            <v>4910.76</v>
          </cell>
        </row>
        <row r="349">
          <cell r="A349">
            <v>37968</v>
          </cell>
          <cell r="B349">
            <v>8488</v>
          </cell>
          <cell r="C349">
            <v>6179.26</v>
          </cell>
          <cell r="D349">
            <v>4910.76</v>
          </cell>
        </row>
        <row r="350">
          <cell r="A350">
            <v>37969</v>
          </cell>
          <cell r="B350">
            <v>8488</v>
          </cell>
          <cell r="C350">
            <v>6179.26</v>
          </cell>
          <cell r="D350">
            <v>4910.76</v>
          </cell>
        </row>
        <row r="351">
          <cell r="A351">
            <v>37970</v>
          </cell>
          <cell r="B351">
            <v>8485</v>
          </cell>
          <cell r="C351">
            <v>6258.38</v>
          </cell>
          <cell r="D351">
            <v>4955.37</v>
          </cell>
        </row>
        <row r="352">
          <cell r="A352">
            <v>37971</v>
          </cell>
          <cell r="B352">
            <v>8485</v>
          </cell>
          <cell r="C352">
            <v>6258.38</v>
          </cell>
          <cell r="D352">
            <v>4955.37</v>
          </cell>
        </row>
        <row r="353">
          <cell r="A353">
            <v>37972</v>
          </cell>
          <cell r="B353">
            <v>8485</v>
          </cell>
          <cell r="C353">
            <v>6258.38</v>
          </cell>
          <cell r="D353">
            <v>4955.37</v>
          </cell>
        </row>
        <row r="354">
          <cell r="A354">
            <v>37973</v>
          </cell>
          <cell r="B354">
            <v>8485</v>
          </cell>
          <cell r="C354">
            <v>6258.38</v>
          </cell>
          <cell r="D354">
            <v>4955.37</v>
          </cell>
        </row>
        <row r="355">
          <cell r="A355">
            <v>37974</v>
          </cell>
          <cell r="B355">
            <v>8485</v>
          </cell>
          <cell r="C355">
            <v>6258.38</v>
          </cell>
          <cell r="D355">
            <v>4955.37</v>
          </cell>
        </row>
        <row r="356">
          <cell r="A356">
            <v>37975</v>
          </cell>
          <cell r="B356">
            <v>8485</v>
          </cell>
          <cell r="C356">
            <v>6258.38</v>
          </cell>
          <cell r="D356">
            <v>4955.37</v>
          </cell>
        </row>
        <row r="357">
          <cell r="A357">
            <v>37976</v>
          </cell>
          <cell r="B357">
            <v>8485</v>
          </cell>
          <cell r="C357">
            <v>6258.38</v>
          </cell>
          <cell r="D357">
            <v>4955.37</v>
          </cell>
        </row>
        <row r="358">
          <cell r="A358">
            <v>37977</v>
          </cell>
          <cell r="B358">
            <v>8483</v>
          </cell>
          <cell r="C358">
            <v>6265.98</v>
          </cell>
          <cell r="D358">
            <v>4965.1899999999996</v>
          </cell>
        </row>
        <row r="359">
          <cell r="A359">
            <v>37978</v>
          </cell>
          <cell r="B359">
            <v>8483</v>
          </cell>
          <cell r="C359">
            <v>6265.98</v>
          </cell>
          <cell r="D359">
            <v>4965.1899999999996</v>
          </cell>
        </row>
        <row r="360">
          <cell r="A360">
            <v>37979</v>
          </cell>
          <cell r="B360">
            <v>8483</v>
          </cell>
          <cell r="C360">
            <v>6265.98</v>
          </cell>
          <cell r="D360">
            <v>4965.1899999999996</v>
          </cell>
        </row>
        <row r="361">
          <cell r="A361">
            <v>37980</v>
          </cell>
          <cell r="B361">
            <v>8483</v>
          </cell>
          <cell r="C361">
            <v>6265.98</v>
          </cell>
          <cell r="D361">
            <v>4965.1899999999996</v>
          </cell>
        </row>
        <row r="362">
          <cell r="A362">
            <v>37981</v>
          </cell>
          <cell r="B362">
            <v>8483</v>
          </cell>
          <cell r="C362">
            <v>6265.98</v>
          </cell>
          <cell r="D362">
            <v>4965.1899999999996</v>
          </cell>
        </row>
        <row r="363">
          <cell r="A363">
            <v>37982</v>
          </cell>
          <cell r="B363">
            <v>8483</v>
          </cell>
          <cell r="C363">
            <v>6265.98</v>
          </cell>
          <cell r="D363">
            <v>4965.1899999999996</v>
          </cell>
        </row>
        <row r="364">
          <cell r="A364">
            <v>37983</v>
          </cell>
          <cell r="B364">
            <v>8483</v>
          </cell>
          <cell r="C364">
            <v>6265.98</v>
          </cell>
          <cell r="D364">
            <v>4965.1899999999996</v>
          </cell>
        </row>
        <row r="365">
          <cell r="A365">
            <v>37984</v>
          </cell>
          <cell r="B365">
            <v>8491</v>
          </cell>
          <cell r="C365">
            <v>6229.85</v>
          </cell>
          <cell r="D365">
            <v>4966.95</v>
          </cell>
        </row>
        <row r="366">
          <cell r="A366">
            <v>37985</v>
          </cell>
          <cell r="B366">
            <v>8491</v>
          </cell>
          <cell r="C366">
            <v>6229.85</v>
          </cell>
          <cell r="D366">
            <v>4966.95</v>
          </cell>
        </row>
        <row r="367">
          <cell r="A367">
            <v>37986</v>
          </cell>
          <cell r="B367">
            <v>8491</v>
          </cell>
          <cell r="C367">
            <v>6229.85</v>
          </cell>
          <cell r="D367">
            <v>4966.95</v>
          </cell>
        </row>
      </sheetData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VBUH2MONTHLY"/>
    </sheetNames>
    <sheetDataSet>
      <sheetData sheetId="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 INPUTS"/>
      <sheetName val="Front Sheet"/>
    </sheetNames>
    <sheetDataSet>
      <sheetData sheetId="0" refreshError="1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over"/>
      <sheetName val="LABA"/>
      <sheetName val="FLOW"/>
      <sheetName val="NRC"/>
      <sheetName val="DEPRESIASI"/>
      <sheetName val="kondur"/>
      <sheetName val="Salawati"/>
      <sheetName val="Sambidoyong-tac"/>
      <sheetName val="LOAN"/>
      <sheetName val="1.GasAcct"/>
      <sheetName val="Arutmin_75million"/>
      <sheetName val="rate"/>
      <sheetName val="harga"/>
      <sheetName val="Lists"/>
      <sheetName val="JAN09"/>
      <sheetName val="BS-PL Komersil and Fiskal"/>
      <sheetName val="COAT&amp;WRAP-QIOT-#3"/>
      <sheetName val="PNT-QUOT-#3"/>
      <sheetName val="TIMBANGAN"/>
      <sheetName val="DATABASE"/>
      <sheetName val="Existing"/>
      <sheetName val="hitung"/>
      <sheetName val="Maste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</sheetNames>
    <sheetDataSet>
      <sheetData sheetId="0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ata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 7030"/>
      <sheetName val="Hedges"/>
    </sheetNames>
    <sheetDataSet>
      <sheetData sheetId="0" refreshError="1"/>
      <sheetData sheetId="1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tion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ﾏﾁｭﾘﾃｨﾗﾀﾞｰ（月次ベース）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</sheetNames>
    <sheetDataSet>
      <sheetData sheetId="0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</sheetNames>
    <sheetDataSet>
      <sheetData sheetId="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I"/>
      <sheetName val="Assumptions"/>
    </sheetNames>
    <sheetDataSet>
      <sheetData sheetId="0" refreshError="1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"/>
    </sheetNames>
    <sheetDataSet>
      <sheetData sheetId="0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TB4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3.7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5. Current Investments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 Other assets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"/>
    </sheet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trl Sheet"/>
      <sheetName val="DTPL"/>
      <sheetName val="Facility"/>
      <sheetName val="PAP"/>
      <sheetName val="Yield-CO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ffective Rates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B-MAN1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  <sheetName val="#1_Misc_Pipe"/>
      <sheetName val="당진1Drip_Shield"/>
      <sheetName val="당진2Drip_Shield_"/>
      <sheetName val="Summary"/>
      <sheetName val="#1_Misc_Pipe1"/>
      <sheetName val="당진1Drip_Shield1"/>
      <sheetName val="당진2Drip_Shield_1"/>
      <sheetName val="Effective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  <sheetName val="북제주도면별산출근거"/>
      <sheetName val="Financial Estimates"/>
      <sheetName val="SALARY"/>
      <sheetName val="MOB-MAN1"/>
      <sheetName val="Code"/>
      <sheetName val="판매46"/>
      <sheetName val="LIST"/>
      <sheetName val="#REF"/>
      <sheetName val="Data"/>
      <sheetName val="Summ"/>
      <sheetName val="AS7 EstAAFL"/>
      <sheetName val="AS7 EstAAFL2"/>
      <sheetName val="AS7 EstAAFL3 4SQD"/>
      <sheetName val="AS7 AAL3Army"/>
      <sheetName val="AS7_BM21"/>
      <sheetName val="AS7_iews"/>
      <sheetName val="AS7_L70"/>
      <sheetName val="AS7_Mafi"/>
      <sheetName val="AS7 EstPin2"/>
      <sheetName val="AS7 EstPin3"/>
      <sheetName val="Other_Details"/>
      <sheetName val="Project Inputs"/>
      <sheetName val="OPN"/>
      <sheetName val="EMD"/>
      <sheetName val="Survey Completion Summary"/>
      <sheetName val="hours"/>
      <sheetName val="Rate"/>
      <sheetName val="CMA_Calculations"/>
      <sheetName val="Financial_Estimates"/>
      <sheetName val="AS7_EstAAFL"/>
      <sheetName val="AS7_EstAAFL2"/>
      <sheetName val="AS7_EstAAFL3_4SQD"/>
      <sheetName val="AS7_AAL3Army"/>
      <sheetName val="AS7_EstPin2"/>
      <sheetName val="AS7_EstPin3"/>
      <sheetName val="Project_Inputs"/>
      <sheetName val="CMA_Calculations1"/>
      <sheetName val="Financial_Estimates1"/>
      <sheetName val="AS7_EstAAFL1"/>
      <sheetName val="AS7_EstAAFL21"/>
      <sheetName val="AS7_EstAAFL3_4SQD1"/>
      <sheetName val="AS7_AAL3Army1"/>
      <sheetName val="AS7_EstPin21"/>
      <sheetName val="AS7_EstPin31"/>
      <sheetName val="Project_Inputs1"/>
      <sheetName val="CMA_Calculations2"/>
      <sheetName val="Financial_Estimates2"/>
      <sheetName val="AS7_EstAAFL3"/>
      <sheetName val="AS7_EstAAFL22"/>
      <sheetName val="AS7_EstAAFL3_4SQD2"/>
      <sheetName val="AS7_AAL3Army2"/>
      <sheetName val="AS7_EstPin22"/>
      <sheetName val="AS7_EstPin32"/>
      <sheetName val="Project_Inputs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8">
          <cell r="A8" t="str">
            <v>Contractor:</v>
          </cell>
        </row>
      </sheetData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KEC Global  "/>
      <sheetName val="KEC Global Revised Schedule III"/>
      <sheetName val="EXPEN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4">
          <cell r="E64">
            <v>0</v>
          </cell>
          <cell r="F64">
            <v>1.2569999999999986</v>
          </cell>
          <cell r="G64">
            <v>0.57299999999999984</v>
          </cell>
          <cell r="H64">
            <v>0</v>
          </cell>
        </row>
      </sheetData>
      <sheetData sheetId="10" refreshError="1"/>
      <sheetData sheetId="11">
        <row r="64">
          <cell r="E64">
            <v>0</v>
          </cell>
        </row>
      </sheetData>
      <sheetData sheetId="12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  <sheetName val="License Area"/>
      <sheetName val="Lists"/>
      <sheetName val="Invoicewise rev for PoC"/>
      <sheetName val="Effective Rates"/>
      <sheetName val="SIV_(2)1"/>
      <sheetName val="License_Area"/>
      <sheetName val="Invoicewise_rev_for_PoC"/>
      <sheetName val="Effective_Rates"/>
      <sheetName val="SIV_(2)2"/>
      <sheetName val="License_Area1"/>
      <sheetName val="Invoicewise_rev_for_PoC1"/>
      <sheetName val="Effective_Rates1"/>
      <sheetName val="SIV_(2)3"/>
      <sheetName val="License_Area2"/>
      <sheetName val="Invoicewise_rev_for_PoC2"/>
      <sheetName val="Effective_Rates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1. Policy"/>
      <sheetName val="2. Balance Test"/>
      <sheetName val="3. list of samples"/>
      <sheetName val="4. Depreciation Test"/>
      <sheetName val="5. Repairs &amp; Maintenance"/>
      <sheetName val="Tickmarks "/>
      <sheetName val="ﾏﾁｭﾘﾃｨﾗﾀﾞｰ（月次ベース）"/>
      <sheetName val="Sheet1"/>
      <sheetName val="Worksheet in 5610 Property Comb"/>
      <sheetName val="SCH 10"/>
      <sheetName val="Keyratios"/>
      <sheetName val="P&amp;L"/>
      <sheetName val="Table 5"/>
      <sheetName val="sch 5-8"/>
      <sheetName val="P L"/>
      <sheetName val="NKEL O&amp;M"/>
      <sheetName val="HBI NCD"/>
      <sheetName val="P-LIST"/>
      <sheetName val="FA Register_Detailed "/>
      <sheetName val="Cover sheet"/>
      <sheetName val="FORM7"/>
      <sheetName val="dghn"/>
      <sheetName val="コスト"/>
      <sheetName val="tipos de cambioC"/>
      <sheetName val="traducciones"/>
      <sheetName val="DJ1"/>
      <sheetName val="water prop."/>
      <sheetName val="Analysis Plan vs For"/>
      <sheetName val="Ins Erection"/>
      <sheetName val="Feiertage"/>
      <sheetName val="XREF"/>
      <sheetName val="有価証券残高（仮提出）"/>
      <sheetName val="FUL DE P"/>
      <sheetName val="FUL FRANCE"/>
      <sheetName val="MASTER SCHEDULE F"/>
      <sheetName val="P &amp; L BS Consolidated"/>
      <sheetName val="TB_9_01"/>
      <sheetName val="COMPLEXALL"/>
      <sheetName val="Exchange rates"/>
      <sheetName val="Vendor"/>
      <sheetName val="Monthly Inputs"/>
      <sheetName val="BAW(D)"/>
      <sheetName val="G1"/>
      <sheetName val="INPUTS"/>
      <sheetName val="OUTPUTS"/>
      <sheetName val="Tables"/>
      <sheetName val="Input"/>
      <sheetName val="Debt"/>
      <sheetName val="Profile"/>
      <sheetName val="Formats"/>
      <sheetName val="Capital"/>
      <sheetName val="CON"/>
      <sheetName val="Collection"/>
      <sheetName val="3108"/>
      <sheetName val="EI Control sheet"/>
      <sheetName val="EI Consolidated Fin. Statements"/>
      <sheetName val="FACTORS"/>
      <sheetName val="ISL Trial"/>
      <sheetName val="Provisions"/>
      <sheetName val="Trial"/>
      <sheetName val="Trial Balance"/>
      <sheetName val="1__Policy"/>
      <sheetName val="2__Balance_Test"/>
      <sheetName val="3__list_of_samples"/>
      <sheetName val="4__Depreciation_Test"/>
      <sheetName val="5__Repairs_&amp;_Maintenance"/>
      <sheetName val="Tickmarks_"/>
      <sheetName val="Worksheet_in_5610_Property_Comb"/>
      <sheetName val="SCH_10"/>
      <sheetName val="Table_5"/>
      <sheetName val="P_L"/>
      <sheetName val="NKEL_O&amp;M"/>
      <sheetName val="Cover_sheet1"/>
      <sheetName val="Cover_sheet"/>
      <sheetName val="1__Policy1"/>
      <sheetName val="2__Balance_Test1"/>
      <sheetName val="3__list_of_samples1"/>
      <sheetName val="4__Depreciation_Test1"/>
      <sheetName val="5__Repairs_&amp;_Maintenance1"/>
      <sheetName val="Tickmarks_1"/>
      <sheetName val="Worksheet_in_5610_Property_Com1"/>
      <sheetName val="SCH_101"/>
      <sheetName val="Table_51"/>
      <sheetName val="P_L1"/>
      <sheetName val="NKEL_O&amp;M1"/>
      <sheetName val="Cover_sheet2"/>
      <sheetName val="1__Policy2"/>
      <sheetName val="2__Balance_Test2"/>
      <sheetName val="3__list_of_samples2"/>
      <sheetName val="4__Depreciation_Test2"/>
      <sheetName val="5__Repairs_&amp;_Maintenance2"/>
      <sheetName val="Tickmarks_2"/>
      <sheetName val="Worksheet_in_5610_Property_Com2"/>
      <sheetName val="SCH_102"/>
      <sheetName val="Table_52"/>
      <sheetName val="P_L2"/>
      <sheetName val="NKEL_O&amp;M2"/>
      <sheetName val="Cover_sheet3"/>
      <sheetName val="1__Policy4"/>
      <sheetName val="2__Balance_Test4"/>
      <sheetName val="3__list_of_samples4"/>
      <sheetName val="4__Depreciation_Test4"/>
      <sheetName val="5__Repairs_&amp;_Maintenance4"/>
      <sheetName val="Tickmarks_4"/>
      <sheetName val="Worksheet_in_5610_Property_Com4"/>
      <sheetName val="SCH_104"/>
      <sheetName val="Table_54"/>
      <sheetName val="P_L4"/>
      <sheetName val="NKEL_O&amp;M4"/>
      <sheetName val="Cover_sheet5"/>
      <sheetName val="1__Policy3"/>
      <sheetName val="2__Balance_Test3"/>
      <sheetName val="3__list_of_samples3"/>
      <sheetName val="4__Depreciation_Test3"/>
      <sheetName val="5__Repairs_&amp;_Maintenance3"/>
      <sheetName val="Tickmarks_3"/>
      <sheetName val="Worksheet_in_5610_Property_Com3"/>
      <sheetName val="SCH_103"/>
      <sheetName val="Table_53"/>
      <sheetName val="P_L3"/>
      <sheetName val="NKEL_O&amp;M3"/>
      <sheetName val="Cover_sheet4"/>
      <sheetName val="Cash Flow Working"/>
    </sheetNames>
    <sheetDataSet>
      <sheetData sheetId="0" refreshError="1">
        <row r="28">
          <cell r="F28">
            <v>585389.05000000005</v>
          </cell>
        </row>
        <row r="34">
          <cell r="F34">
            <v>1766229.43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海外WORK"/>
    </sheetNames>
    <sheetDataSet>
      <sheetData sheetId="0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FI内訳"/>
      <sheetName val="海外WORK"/>
      <sheetName val="国内work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XREF"/>
      <sheetName val="Tickmarks"/>
      <sheetName val="Eq. Mobilization"/>
      <sheetName val="INDEX"/>
      <sheetName val="IT_FBT_DDTP"/>
      <sheetName val="Eq__Mobilization"/>
      <sheetName val="Eq__Mobilization1"/>
    </sheetNames>
    <sheetDataSet>
      <sheetData sheetId="0">
        <row r="2">
          <cell r="F2" t="str">
            <v>31 March, 2008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Final</v>
          </cell>
          <cell r="N2" t="str">
            <v>31 Dec, 2007</v>
          </cell>
        </row>
        <row r="4">
          <cell r="F4">
            <v>235010.71</v>
          </cell>
          <cell r="I4">
            <v>0</v>
          </cell>
          <cell r="J4">
            <v>235010.71</v>
          </cell>
          <cell r="K4">
            <v>0</v>
          </cell>
          <cell r="L4">
            <v>235010.71</v>
          </cell>
          <cell r="N4">
            <v>175910.71</v>
          </cell>
        </row>
        <row r="5">
          <cell r="F5">
            <v>102898.89</v>
          </cell>
          <cell r="I5">
            <v>0</v>
          </cell>
          <cell r="J5">
            <v>102898.89</v>
          </cell>
          <cell r="K5">
            <v>0</v>
          </cell>
          <cell r="L5">
            <v>102898.89</v>
          </cell>
          <cell r="N5">
            <v>77325.89</v>
          </cell>
        </row>
        <row r="6">
          <cell r="F6">
            <v>395.67</v>
          </cell>
          <cell r="I6">
            <v>0</v>
          </cell>
          <cell r="J6">
            <v>395.67</v>
          </cell>
          <cell r="K6">
            <v>0</v>
          </cell>
          <cell r="L6">
            <v>395.67</v>
          </cell>
          <cell r="N6">
            <v>295.67</v>
          </cell>
        </row>
        <row r="7">
          <cell r="F7">
            <v>6154664.9900000002</v>
          </cell>
          <cell r="I7">
            <v>0</v>
          </cell>
          <cell r="J7">
            <v>6154664.9900000002</v>
          </cell>
          <cell r="K7">
            <v>0</v>
          </cell>
          <cell r="L7">
            <v>6154664.9900000002</v>
          </cell>
          <cell r="N7">
            <v>4485117.99</v>
          </cell>
        </row>
        <row r="8">
          <cell r="F8">
            <v>669149</v>
          </cell>
          <cell r="I8">
            <v>0</v>
          </cell>
          <cell r="J8">
            <v>669149</v>
          </cell>
          <cell r="K8">
            <v>0</v>
          </cell>
          <cell r="L8">
            <v>669149</v>
          </cell>
          <cell r="N8">
            <v>507149</v>
          </cell>
        </row>
        <row r="9">
          <cell r="F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F10">
            <v>93032.63</v>
          </cell>
          <cell r="I10">
            <v>0</v>
          </cell>
          <cell r="J10">
            <v>93032.63</v>
          </cell>
          <cell r="K10">
            <v>0</v>
          </cell>
          <cell r="L10">
            <v>93032.63</v>
          </cell>
          <cell r="N10">
            <v>72032.63</v>
          </cell>
        </row>
        <row r="11">
          <cell r="F11">
            <v>220409.08</v>
          </cell>
          <cell r="I11">
            <v>0</v>
          </cell>
          <cell r="J11">
            <v>220409.08</v>
          </cell>
          <cell r="K11">
            <v>0</v>
          </cell>
          <cell r="L11">
            <v>220409.08</v>
          </cell>
          <cell r="N11">
            <v>147209.07999999999</v>
          </cell>
        </row>
        <row r="12">
          <cell r="F12">
            <v>283.55</v>
          </cell>
          <cell r="I12">
            <v>0</v>
          </cell>
          <cell r="J12">
            <v>283.55</v>
          </cell>
          <cell r="K12">
            <v>0</v>
          </cell>
          <cell r="L12">
            <v>283.55</v>
          </cell>
          <cell r="N12">
            <v>283.55</v>
          </cell>
        </row>
        <row r="13">
          <cell r="F13">
            <v>-0.49</v>
          </cell>
          <cell r="I13">
            <v>0</v>
          </cell>
          <cell r="J13">
            <v>-0.49</v>
          </cell>
          <cell r="K13">
            <v>0</v>
          </cell>
          <cell r="L13">
            <v>-0.49</v>
          </cell>
          <cell r="N13">
            <v>-0.49</v>
          </cell>
        </row>
        <row r="14">
          <cell r="F14">
            <v>1773692.49</v>
          </cell>
          <cell r="I14">
            <v>0</v>
          </cell>
          <cell r="J14">
            <v>1773692.49</v>
          </cell>
          <cell r="K14">
            <v>0</v>
          </cell>
          <cell r="L14">
            <v>1773692.49</v>
          </cell>
          <cell r="N14">
            <v>1763781.49</v>
          </cell>
        </row>
        <row r="15">
          <cell r="F15">
            <v>2449201.48</v>
          </cell>
          <cell r="I15">
            <v>0</v>
          </cell>
          <cell r="J15">
            <v>2449201.48</v>
          </cell>
          <cell r="K15">
            <v>0</v>
          </cell>
          <cell r="L15">
            <v>2449201.48</v>
          </cell>
          <cell r="N15">
            <v>1824199.48</v>
          </cell>
        </row>
        <row r="16">
          <cell r="F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N16">
            <v>0</v>
          </cell>
        </row>
        <row r="17">
          <cell r="F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N17">
            <v>0</v>
          </cell>
        </row>
        <row r="18">
          <cell r="F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N18">
            <v>0</v>
          </cell>
        </row>
        <row r="19">
          <cell r="F19">
            <v>1900.69</v>
          </cell>
          <cell r="I19">
            <v>0</v>
          </cell>
          <cell r="J19">
            <v>1900.69</v>
          </cell>
          <cell r="K19">
            <v>0</v>
          </cell>
          <cell r="L19">
            <v>1900.69</v>
          </cell>
          <cell r="N19">
            <v>1900.69</v>
          </cell>
        </row>
        <row r="20">
          <cell r="F20">
            <v>2400</v>
          </cell>
          <cell r="I20">
            <v>0</v>
          </cell>
          <cell r="J20">
            <v>2400</v>
          </cell>
          <cell r="K20">
            <v>0</v>
          </cell>
          <cell r="L20">
            <v>2400</v>
          </cell>
          <cell r="N20">
            <v>2400</v>
          </cell>
        </row>
        <row r="21">
          <cell r="F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N21">
            <v>0</v>
          </cell>
        </row>
        <row r="22">
          <cell r="F22">
            <v>258600.75</v>
          </cell>
          <cell r="I22">
            <v>0</v>
          </cell>
          <cell r="J22">
            <v>258600.75</v>
          </cell>
          <cell r="K22">
            <v>0</v>
          </cell>
          <cell r="L22">
            <v>258600.75</v>
          </cell>
          <cell r="N22">
            <v>188100.75</v>
          </cell>
        </row>
        <row r="23">
          <cell r="F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N23">
            <v>0</v>
          </cell>
        </row>
        <row r="24">
          <cell r="F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N24">
            <v>0</v>
          </cell>
        </row>
        <row r="25">
          <cell r="F25">
            <v>453324.73</v>
          </cell>
          <cell r="I25">
            <v>0</v>
          </cell>
          <cell r="J25">
            <v>453324.73</v>
          </cell>
          <cell r="K25">
            <v>0</v>
          </cell>
          <cell r="L25">
            <v>453324.73</v>
          </cell>
          <cell r="N25">
            <v>282772.73</v>
          </cell>
        </row>
        <row r="26">
          <cell r="F26">
            <v>19655.72</v>
          </cell>
          <cell r="I26">
            <v>0</v>
          </cell>
          <cell r="J26">
            <v>19655.72</v>
          </cell>
          <cell r="K26">
            <v>0</v>
          </cell>
          <cell r="L26">
            <v>19655.72</v>
          </cell>
          <cell r="N26">
            <v>6611.72</v>
          </cell>
        </row>
        <row r="27">
          <cell r="F27">
            <v>12434619.890000001</v>
          </cell>
          <cell r="I27">
            <v>0</v>
          </cell>
          <cell r="J27">
            <v>12434619.890000001</v>
          </cell>
          <cell r="K27">
            <v>0</v>
          </cell>
          <cell r="L27">
            <v>12434619.890000001</v>
          </cell>
          <cell r="N27">
            <v>9535090.8900000006</v>
          </cell>
        </row>
        <row r="29">
          <cell r="F29">
            <v>44214.38</v>
          </cell>
          <cell r="I29">
            <v>0</v>
          </cell>
          <cell r="J29">
            <v>44214.38</v>
          </cell>
          <cell r="K29">
            <v>0</v>
          </cell>
          <cell r="L29">
            <v>44214.38</v>
          </cell>
          <cell r="N29">
            <v>32580.38</v>
          </cell>
        </row>
        <row r="30">
          <cell r="F30">
            <v>898346.78</v>
          </cell>
          <cell r="I30">
            <v>0</v>
          </cell>
          <cell r="J30">
            <v>898346.78</v>
          </cell>
          <cell r="K30">
            <v>0</v>
          </cell>
          <cell r="L30">
            <v>898346.78</v>
          </cell>
          <cell r="N30">
            <v>635644.78</v>
          </cell>
        </row>
        <row r="31">
          <cell r="F31">
            <v>207901.51</v>
          </cell>
          <cell r="I31">
            <v>0</v>
          </cell>
          <cell r="J31">
            <v>207901.51</v>
          </cell>
          <cell r="K31">
            <v>0</v>
          </cell>
          <cell r="L31">
            <v>207901.51</v>
          </cell>
          <cell r="N31">
            <v>148917.51</v>
          </cell>
        </row>
        <row r="32">
          <cell r="F32">
            <v>63120.28</v>
          </cell>
          <cell r="I32">
            <v>0</v>
          </cell>
          <cell r="J32">
            <v>63120.28</v>
          </cell>
          <cell r="K32">
            <v>0</v>
          </cell>
          <cell r="L32">
            <v>63120.28</v>
          </cell>
          <cell r="N32">
            <v>12899.28</v>
          </cell>
        </row>
        <row r="33">
          <cell r="F33">
            <v>551</v>
          </cell>
          <cell r="I33">
            <v>0</v>
          </cell>
          <cell r="J33">
            <v>551</v>
          </cell>
          <cell r="K33">
            <v>0</v>
          </cell>
          <cell r="L33">
            <v>551</v>
          </cell>
          <cell r="N33">
            <v>551</v>
          </cell>
        </row>
        <row r="34">
          <cell r="F34">
            <v>1214133.95</v>
          </cell>
          <cell r="I34">
            <v>0</v>
          </cell>
          <cell r="J34">
            <v>1214133.95</v>
          </cell>
          <cell r="K34">
            <v>0</v>
          </cell>
          <cell r="L34">
            <v>1214133.95</v>
          </cell>
          <cell r="N34">
            <v>830592.95</v>
          </cell>
        </row>
        <row r="36">
          <cell r="F36">
            <v>36674.03</v>
          </cell>
          <cell r="I36">
            <v>0</v>
          </cell>
          <cell r="J36">
            <v>36674.03</v>
          </cell>
          <cell r="K36">
            <v>0</v>
          </cell>
          <cell r="L36">
            <v>36674.03</v>
          </cell>
          <cell r="N36">
            <v>19796.03</v>
          </cell>
        </row>
        <row r="37">
          <cell r="F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N37">
            <v>0</v>
          </cell>
        </row>
        <row r="38">
          <cell r="F38">
            <v>3409</v>
          </cell>
          <cell r="I38">
            <v>0</v>
          </cell>
          <cell r="J38">
            <v>3409</v>
          </cell>
          <cell r="K38">
            <v>0</v>
          </cell>
          <cell r="L38">
            <v>3409</v>
          </cell>
          <cell r="N38">
            <v>10</v>
          </cell>
        </row>
        <row r="39">
          <cell r="F39">
            <v>142280.82999999999</v>
          </cell>
          <cell r="I39">
            <v>0</v>
          </cell>
          <cell r="J39">
            <v>142280.82999999999</v>
          </cell>
          <cell r="K39">
            <v>0</v>
          </cell>
          <cell r="L39">
            <v>142280.82999999999</v>
          </cell>
          <cell r="N39">
            <v>130820.83</v>
          </cell>
        </row>
        <row r="40">
          <cell r="F40">
            <v>341690.93</v>
          </cell>
          <cell r="I40">
            <v>0</v>
          </cell>
          <cell r="J40">
            <v>341690.93</v>
          </cell>
          <cell r="K40">
            <v>0</v>
          </cell>
          <cell r="L40">
            <v>341690.93</v>
          </cell>
          <cell r="N40">
            <v>143093.93</v>
          </cell>
        </row>
        <row r="41">
          <cell r="F41">
            <v>524054.79</v>
          </cell>
          <cell r="I41">
            <v>0</v>
          </cell>
          <cell r="J41">
            <v>524054.79</v>
          </cell>
          <cell r="K41">
            <v>0</v>
          </cell>
          <cell r="L41">
            <v>524054.79</v>
          </cell>
          <cell r="N41">
            <v>293720.78999999998</v>
          </cell>
        </row>
        <row r="43">
          <cell r="F43">
            <v>4562.53</v>
          </cell>
          <cell r="I43">
            <v>0</v>
          </cell>
          <cell r="J43">
            <v>4562.53</v>
          </cell>
          <cell r="K43">
            <v>0</v>
          </cell>
          <cell r="L43">
            <v>4562.53</v>
          </cell>
          <cell r="N43">
            <v>4562.53</v>
          </cell>
        </row>
        <row r="44">
          <cell r="F44">
            <v>94539.199999999997</v>
          </cell>
          <cell r="I44">
            <v>0</v>
          </cell>
          <cell r="J44">
            <v>94539.199999999997</v>
          </cell>
          <cell r="K44">
            <v>0</v>
          </cell>
          <cell r="L44">
            <v>94539.199999999997</v>
          </cell>
          <cell r="N44">
            <v>81723.199999999997</v>
          </cell>
        </row>
        <row r="45">
          <cell r="F45">
            <v>175478.86</v>
          </cell>
          <cell r="I45">
            <v>0</v>
          </cell>
          <cell r="J45">
            <v>175478.86</v>
          </cell>
          <cell r="K45">
            <v>0</v>
          </cell>
          <cell r="L45">
            <v>175478.86</v>
          </cell>
          <cell r="N45">
            <v>143851.85999999999</v>
          </cell>
        </row>
        <row r="46">
          <cell r="F46">
            <v>238165.13</v>
          </cell>
          <cell r="I46">
            <v>0</v>
          </cell>
          <cell r="J46">
            <v>238165.13</v>
          </cell>
          <cell r="K46">
            <v>0</v>
          </cell>
          <cell r="L46">
            <v>238165.13</v>
          </cell>
          <cell r="N46">
            <v>171106.13</v>
          </cell>
        </row>
        <row r="47">
          <cell r="F47">
            <v>512745.72</v>
          </cell>
          <cell r="I47">
            <v>0</v>
          </cell>
          <cell r="J47">
            <v>512745.72</v>
          </cell>
          <cell r="K47">
            <v>0</v>
          </cell>
          <cell r="L47">
            <v>512745.72</v>
          </cell>
          <cell r="N47">
            <v>401243.72</v>
          </cell>
        </row>
        <row r="49">
          <cell r="F49">
            <v>161929.54</v>
          </cell>
          <cell r="I49">
            <v>0</v>
          </cell>
          <cell r="J49">
            <v>161929.54</v>
          </cell>
          <cell r="K49">
            <v>0</v>
          </cell>
          <cell r="L49">
            <v>161929.54</v>
          </cell>
          <cell r="N49">
            <v>115935.54</v>
          </cell>
        </row>
        <row r="50">
          <cell r="F50">
            <v>168320.84</v>
          </cell>
          <cell r="I50">
            <v>0</v>
          </cell>
          <cell r="J50">
            <v>168320.84</v>
          </cell>
          <cell r="K50">
            <v>0</v>
          </cell>
          <cell r="L50">
            <v>168320.84</v>
          </cell>
          <cell r="N50">
            <v>159320.84</v>
          </cell>
        </row>
        <row r="51">
          <cell r="F51">
            <v>106428.92</v>
          </cell>
          <cell r="I51">
            <v>0</v>
          </cell>
          <cell r="J51">
            <v>106428.92</v>
          </cell>
          <cell r="K51">
            <v>0</v>
          </cell>
          <cell r="L51">
            <v>106428.92</v>
          </cell>
          <cell r="N51">
            <v>85528.92</v>
          </cell>
        </row>
        <row r="52">
          <cell r="F52">
            <v>148632.98000000001</v>
          </cell>
          <cell r="I52">
            <v>0</v>
          </cell>
          <cell r="J52">
            <v>148632.98000000001</v>
          </cell>
          <cell r="K52">
            <v>0</v>
          </cell>
          <cell r="L52">
            <v>148632.98000000001</v>
          </cell>
          <cell r="N52">
            <v>35612.980000000003</v>
          </cell>
        </row>
        <row r="53">
          <cell r="F53">
            <v>585312.28</v>
          </cell>
          <cell r="I53">
            <v>0</v>
          </cell>
          <cell r="J53">
            <v>585312.28</v>
          </cell>
          <cell r="K53">
            <v>0</v>
          </cell>
          <cell r="L53">
            <v>585312.28</v>
          </cell>
          <cell r="N53">
            <v>396398.28</v>
          </cell>
        </row>
        <row r="55">
          <cell r="F55">
            <v>98618.47</v>
          </cell>
          <cell r="I55">
            <v>0</v>
          </cell>
          <cell r="J55">
            <v>98618.47</v>
          </cell>
          <cell r="K55">
            <v>0</v>
          </cell>
          <cell r="L55">
            <v>98618.47</v>
          </cell>
          <cell r="N55">
            <v>74046.47</v>
          </cell>
        </row>
        <row r="56">
          <cell r="F56">
            <v>883849</v>
          </cell>
          <cell r="I56">
            <v>0</v>
          </cell>
          <cell r="J56">
            <v>883849</v>
          </cell>
          <cell r="K56">
            <v>0</v>
          </cell>
          <cell r="L56">
            <v>883849</v>
          </cell>
          <cell r="N56">
            <v>687167</v>
          </cell>
        </row>
        <row r="57">
          <cell r="F57">
            <v>982467.47</v>
          </cell>
          <cell r="I57">
            <v>0</v>
          </cell>
          <cell r="J57">
            <v>982467.47</v>
          </cell>
          <cell r="K57">
            <v>0</v>
          </cell>
          <cell r="L57">
            <v>982467.47</v>
          </cell>
          <cell r="N57">
            <v>761213.47</v>
          </cell>
        </row>
        <row r="59">
          <cell r="F59">
            <v>1730051.43</v>
          </cell>
          <cell r="I59">
            <v>0</v>
          </cell>
          <cell r="J59">
            <v>1730051.43</v>
          </cell>
          <cell r="K59">
            <v>0</v>
          </cell>
          <cell r="L59">
            <v>1730051.43</v>
          </cell>
          <cell r="N59">
            <v>1314024.43</v>
          </cell>
        </row>
        <row r="60">
          <cell r="F60">
            <v>51458.36</v>
          </cell>
          <cell r="I60">
            <v>0</v>
          </cell>
          <cell r="J60">
            <v>51458.36</v>
          </cell>
          <cell r="K60">
            <v>0</v>
          </cell>
          <cell r="L60">
            <v>51458.36</v>
          </cell>
          <cell r="N60">
            <v>36285.360000000001</v>
          </cell>
        </row>
        <row r="61">
          <cell r="F61">
            <v>1092767.48</v>
          </cell>
          <cell r="I61">
            <v>0</v>
          </cell>
          <cell r="J61">
            <v>1092767.48</v>
          </cell>
          <cell r="K61">
            <v>0</v>
          </cell>
          <cell r="L61">
            <v>1092767.48</v>
          </cell>
          <cell r="N61">
            <v>799534.48</v>
          </cell>
        </row>
        <row r="62">
          <cell r="F62">
            <v>569611.81999999995</v>
          </cell>
          <cell r="I62">
            <v>0</v>
          </cell>
          <cell r="J62">
            <v>569611.81999999995</v>
          </cell>
          <cell r="K62">
            <v>0</v>
          </cell>
          <cell r="L62">
            <v>569611.81999999995</v>
          </cell>
          <cell r="N62">
            <v>410619.82</v>
          </cell>
        </row>
        <row r="63">
          <cell r="F63">
            <v>119752.69</v>
          </cell>
          <cell r="I63">
            <v>0</v>
          </cell>
          <cell r="J63">
            <v>119752.69</v>
          </cell>
          <cell r="K63">
            <v>0</v>
          </cell>
          <cell r="L63">
            <v>119752.69</v>
          </cell>
          <cell r="N63">
            <v>39173.69</v>
          </cell>
        </row>
        <row r="64">
          <cell r="F64">
            <v>519232.9</v>
          </cell>
          <cell r="I64">
            <v>0</v>
          </cell>
          <cell r="J64">
            <v>519232.9</v>
          </cell>
          <cell r="K64">
            <v>0</v>
          </cell>
          <cell r="L64">
            <v>519232.9</v>
          </cell>
          <cell r="N64">
            <v>519232.9</v>
          </cell>
        </row>
        <row r="65">
          <cell r="F65">
            <v>120047.16</v>
          </cell>
          <cell r="I65">
            <v>0</v>
          </cell>
          <cell r="J65">
            <v>120047.16</v>
          </cell>
          <cell r="K65">
            <v>0</v>
          </cell>
          <cell r="L65">
            <v>120047.16</v>
          </cell>
          <cell r="N65">
            <v>87144.16</v>
          </cell>
        </row>
        <row r="66">
          <cell r="F66">
            <v>4014063.22</v>
          </cell>
          <cell r="I66">
            <v>0</v>
          </cell>
          <cell r="J66">
            <v>4014063.22</v>
          </cell>
          <cell r="K66">
            <v>0</v>
          </cell>
          <cell r="L66">
            <v>4014063.22</v>
          </cell>
          <cell r="N66">
            <v>2853312.22</v>
          </cell>
        </row>
        <row r="67">
          <cell r="F67">
            <v>3748513.13</v>
          </cell>
          <cell r="I67">
            <v>0</v>
          </cell>
          <cell r="J67">
            <v>3748513.13</v>
          </cell>
          <cell r="K67">
            <v>0</v>
          </cell>
          <cell r="L67">
            <v>3748513.13</v>
          </cell>
          <cell r="N67">
            <v>2682845.13</v>
          </cell>
        </row>
        <row r="68">
          <cell r="F68">
            <v>11965498.190000001</v>
          </cell>
          <cell r="I68">
            <v>0</v>
          </cell>
          <cell r="J68">
            <v>11965498.190000001</v>
          </cell>
          <cell r="K68">
            <v>0</v>
          </cell>
          <cell r="L68">
            <v>11965498.190000001</v>
          </cell>
          <cell r="N68">
            <v>8742172.1900000013</v>
          </cell>
        </row>
        <row r="70">
          <cell r="F70">
            <v>358279.22</v>
          </cell>
          <cell r="I70">
            <v>0</v>
          </cell>
          <cell r="J70">
            <v>358279.22</v>
          </cell>
          <cell r="K70">
            <v>0</v>
          </cell>
          <cell r="L70">
            <v>358279.22</v>
          </cell>
          <cell r="N70">
            <v>41684.22</v>
          </cell>
        </row>
        <row r="71">
          <cell r="F71">
            <v>1287115.46</v>
          </cell>
          <cell r="I71">
            <v>0</v>
          </cell>
          <cell r="J71">
            <v>1287115.46</v>
          </cell>
          <cell r="K71">
            <v>0</v>
          </cell>
          <cell r="L71">
            <v>1287115.46</v>
          </cell>
          <cell r="N71">
            <v>1038799.46</v>
          </cell>
        </row>
        <row r="72">
          <cell r="F72">
            <v>10000</v>
          </cell>
          <cell r="I72">
            <v>0</v>
          </cell>
          <cell r="J72">
            <v>10000</v>
          </cell>
          <cell r="K72">
            <v>0</v>
          </cell>
          <cell r="L72">
            <v>10000</v>
          </cell>
          <cell r="N72">
            <v>0</v>
          </cell>
        </row>
        <row r="73">
          <cell r="F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N73">
            <v>0</v>
          </cell>
        </row>
        <row r="74">
          <cell r="F74">
            <v>52345.21</v>
          </cell>
          <cell r="I74">
            <v>0</v>
          </cell>
          <cell r="J74">
            <v>52345.21</v>
          </cell>
          <cell r="K74">
            <v>0</v>
          </cell>
          <cell r="L74">
            <v>52345.21</v>
          </cell>
          <cell r="N74">
            <v>38300.21</v>
          </cell>
        </row>
        <row r="75">
          <cell r="F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N75">
            <v>0</v>
          </cell>
        </row>
        <row r="76">
          <cell r="F76">
            <v>119162.9</v>
          </cell>
          <cell r="I76">
            <v>0</v>
          </cell>
          <cell r="J76">
            <v>119162.9</v>
          </cell>
          <cell r="K76">
            <v>0</v>
          </cell>
          <cell r="L76">
            <v>119162.9</v>
          </cell>
          <cell r="N76">
            <v>119162.9</v>
          </cell>
        </row>
        <row r="77">
          <cell r="F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N77">
            <v>0</v>
          </cell>
        </row>
        <row r="78">
          <cell r="F78">
            <v>4349218.22</v>
          </cell>
          <cell r="I78">
            <v>0</v>
          </cell>
          <cell r="J78">
            <v>4349218.22</v>
          </cell>
          <cell r="K78">
            <v>0</v>
          </cell>
          <cell r="L78">
            <v>4349218.22</v>
          </cell>
          <cell r="N78">
            <v>3599539.22</v>
          </cell>
        </row>
        <row r="79">
          <cell r="F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N79">
            <v>0</v>
          </cell>
        </row>
        <row r="80">
          <cell r="F80">
            <v>49506.27</v>
          </cell>
          <cell r="I80">
            <v>0</v>
          </cell>
          <cell r="J80">
            <v>49506.27</v>
          </cell>
          <cell r="K80">
            <v>0</v>
          </cell>
          <cell r="L80">
            <v>49506.27</v>
          </cell>
          <cell r="N80">
            <v>49506.27</v>
          </cell>
        </row>
        <row r="81">
          <cell r="F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N81">
            <v>0</v>
          </cell>
        </row>
        <row r="82">
          <cell r="F82">
            <v>1562469.1</v>
          </cell>
          <cell r="I82">
            <v>0</v>
          </cell>
          <cell r="J82">
            <v>1562469.1</v>
          </cell>
          <cell r="K82">
            <v>0</v>
          </cell>
          <cell r="L82">
            <v>1562469.1</v>
          </cell>
          <cell r="N82">
            <v>1190708.1000000001</v>
          </cell>
        </row>
        <row r="83">
          <cell r="F83">
            <v>157304</v>
          </cell>
          <cell r="I83">
            <v>0</v>
          </cell>
          <cell r="J83">
            <v>157304</v>
          </cell>
          <cell r="K83">
            <v>0</v>
          </cell>
          <cell r="L83">
            <v>157304</v>
          </cell>
          <cell r="N83">
            <v>157304</v>
          </cell>
        </row>
        <row r="84">
          <cell r="F84">
            <v>94382</v>
          </cell>
          <cell r="I84">
            <v>0</v>
          </cell>
          <cell r="J84">
            <v>94382</v>
          </cell>
          <cell r="K84">
            <v>0</v>
          </cell>
          <cell r="L84">
            <v>94382</v>
          </cell>
          <cell r="N84">
            <v>94382</v>
          </cell>
        </row>
        <row r="85">
          <cell r="F85">
            <v>44841.64</v>
          </cell>
          <cell r="I85">
            <v>0</v>
          </cell>
          <cell r="J85">
            <v>44841.64</v>
          </cell>
          <cell r="K85">
            <v>0</v>
          </cell>
          <cell r="L85">
            <v>44841.64</v>
          </cell>
          <cell r="N85">
            <v>27896.639999999999</v>
          </cell>
        </row>
        <row r="86">
          <cell r="F86">
            <v>603015.64</v>
          </cell>
          <cell r="I86">
            <v>0</v>
          </cell>
          <cell r="J86">
            <v>603015.64</v>
          </cell>
          <cell r="K86">
            <v>0</v>
          </cell>
          <cell r="L86">
            <v>603015.64</v>
          </cell>
          <cell r="N86">
            <v>350205.64</v>
          </cell>
        </row>
        <row r="87">
          <cell r="F87">
            <v>1212838.01</v>
          </cell>
          <cell r="I87">
            <v>0</v>
          </cell>
          <cell r="J87">
            <v>1212838.01</v>
          </cell>
          <cell r="K87">
            <v>0</v>
          </cell>
          <cell r="L87">
            <v>1212838.01</v>
          </cell>
          <cell r="N87">
            <v>8058.01</v>
          </cell>
        </row>
        <row r="88">
          <cell r="F88">
            <v>28090</v>
          </cell>
          <cell r="I88">
            <v>0</v>
          </cell>
          <cell r="J88">
            <v>28090</v>
          </cell>
          <cell r="K88">
            <v>0</v>
          </cell>
          <cell r="L88">
            <v>28090</v>
          </cell>
          <cell r="N88">
            <v>0</v>
          </cell>
        </row>
        <row r="89">
          <cell r="F89">
            <v>251858.22</v>
          </cell>
          <cell r="I89">
            <v>0</v>
          </cell>
          <cell r="J89">
            <v>251858.22</v>
          </cell>
          <cell r="K89">
            <v>0</v>
          </cell>
          <cell r="L89">
            <v>251858.22</v>
          </cell>
          <cell r="N89">
            <v>185858.22</v>
          </cell>
        </row>
        <row r="90">
          <cell r="F90">
            <v>10180425.889999999</v>
          </cell>
          <cell r="I90">
            <v>0</v>
          </cell>
          <cell r="J90">
            <v>10180425.889999999</v>
          </cell>
          <cell r="K90">
            <v>0</v>
          </cell>
          <cell r="L90">
            <v>10180425.889999999</v>
          </cell>
          <cell r="N90">
            <v>6901404.8899999978</v>
          </cell>
        </row>
        <row r="92">
          <cell r="F92">
            <v>668842.75</v>
          </cell>
          <cell r="I92">
            <v>0</v>
          </cell>
          <cell r="J92">
            <v>668842.75</v>
          </cell>
          <cell r="K92">
            <v>0</v>
          </cell>
          <cell r="L92">
            <v>668842.75</v>
          </cell>
          <cell r="N92">
            <v>512982.75</v>
          </cell>
        </row>
        <row r="93">
          <cell r="F93">
            <v>610042.02</v>
          </cell>
          <cell r="I93">
            <v>0</v>
          </cell>
          <cell r="J93">
            <v>610042.02</v>
          </cell>
          <cell r="K93">
            <v>0</v>
          </cell>
          <cell r="L93">
            <v>610042.02</v>
          </cell>
          <cell r="N93">
            <v>480568.02</v>
          </cell>
        </row>
        <row r="94">
          <cell r="F94">
            <v>255996.22</v>
          </cell>
          <cell r="I94">
            <v>0</v>
          </cell>
          <cell r="J94">
            <v>255996.22</v>
          </cell>
          <cell r="K94">
            <v>0</v>
          </cell>
          <cell r="L94">
            <v>255996.22</v>
          </cell>
          <cell r="N94">
            <v>201928.22</v>
          </cell>
        </row>
        <row r="95">
          <cell r="F95">
            <v>10581.75</v>
          </cell>
          <cell r="I95">
            <v>0</v>
          </cell>
          <cell r="J95">
            <v>10581.75</v>
          </cell>
          <cell r="K95">
            <v>0</v>
          </cell>
          <cell r="L95">
            <v>10581.75</v>
          </cell>
          <cell r="N95">
            <v>8538.75</v>
          </cell>
        </row>
        <row r="96">
          <cell r="F96">
            <v>1545462.74</v>
          </cell>
          <cell r="I96">
            <v>0</v>
          </cell>
          <cell r="J96">
            <v>1545462.74</v>
          </cell>
          <cell r="K96">
            <v>0</v>
          </cell>
          <cell r="L96">
            <v>1545462.74</v>
          </cell>
          <cell r="N96">
            <v>1204017.74</v>
          </cell>
        </row>
        <row r="98">
          <cell r="F98">
            <v>208180.56</v>
          </cell>
          <cell r="I98">
            <v>0</v>
          </cell>
          <cell r="J98">
            <v>208180.56</v>
          </cell>
          <cell r="K98">
            <v>0</v>
          </cell>
          <cell r="L98">
            <v>208180.56</v>
          </cell>
          <cell r="N98">
            <v>195370.56</v>
          </cell>
        </row>
        <row r="99">
          <cell r="F99">
            <v>401016.67</v>
          </cell>
          <cell r="I99">
            <v>0</v>
          </cell>
          <cell r="J99">
            <v>401016.67</v>
          </cell>
          <cell r="K99">
            <v>0</v>
          </cell>
          <cell r="L99">
            <v>401016.67</v>
          </cell>
          <cell r="N99">
            <v>316572.67</v>
          </cell>
        </row>
        <row r="100">
          <cell r="F100">
            <v>202749.14</v>
          </cell>
          <cell r="I100">
            <v>0</v>
          </cell>
          <cell r="J100">
            <v>202749.14</v>
          </cell>
          <cell r="K100">
            <v>0</v>
          </cell>
          <cell r="L100">
            <v>202749.14</v>
          </cell>
          <cell r="N100">
            <v>159248.14000000001</v>
          </cell>
        </row>
        <row r="101">
          <cell r="F101">
            <v>142658.97</v>
          </cell>
          <cell r="I101">
            <v>0</v>
          </cell>
          <cell r="J101">
            <v>142658.97</v>
          </cell>
          <cell r="K101">
            <v>0</v>
          </cell>
          <cell r="L101">
            <v>142658.97</v>
          </cell>
          <cell r="N101">
            <v>84606.97</v>
          </cell>
        </row>
        <row r="102">
          <cell r="F102">
            <v>56063.67</v>
          </cell>
          <cell r="I102">
            <v>0</v>
          </cell>
          <cell r="J102">
            <v>56063.67</v>
          </cell>
          <cell r="K102">
            <v>0</v>
          </cell>
          <cell r="L102">
            <v>56063.67</v>
          </cell>
          <cell r="N102">
            <v>40480.67</v>
          </cell>
        </row>
        <row r="103">
          <cell r="F103">
            <v>34992.17</v>
          </cell>
          <cell r="I103">
            <v>0</v>
          </cell>
          <cell r="J103">
            <v>34992.17</v>
          </cell>
          <cell r="K103">
            <v>0</v>
          </cell>
          <cell r="L103">
            <v>34992.17</v>
          </cell>
          <cell r="N103">
            <v>27008.17</v>
          </cell>
        </row>
        <row r="104">
          <cell r="F104">
            <v>106833.94</v>
          </cell>
          <cell r="I104">
            <v>0</v>
          </cell>
          <cell r="J104">
            <v>106833.94</v>
          </cell>
          <cell r="K104">
            <v>0</v>
          </cell>
          <cell r="L104">
            <v>106833.94</v>
          </cell>
          <cell r="N104">
            <v>54575.94</v>
          </cell>
        </row>
        <row r="105">
          <cell r="F105">
            <v>1152495.1200000001</v>
          </cell>
          <cell r="I105">
            <v>0</v>
          </cell>
          <cell r="J105">
            <v>1152495.1200000001</v>
          </cell>
          <cell r="K105">
            <v>0</v>
          </cell>
          <cell r="L105">
            <v>1152495.1200000001</v>
          </cell>
          <cell r="N105">
            <v>877863.12</v>
          </cell>
        </row>
        <row r="107">
          <cell r="F107">
            <v>425390.8</v>
          </cell>
          <cell r="I107">
            <v>0</v>
          </cell>
          <cell r="J107">
            <v>425390.8</v>
          </cell>
          <cell r="K107">
            <v>0</v>
          </cell>
          <cell r="L107">
            <v>425390.8</v>
          </cell>
          <cell r="N107">
            <v>308969.8</v>
          </cell>
        </row>
        <row r="108">
          <cell r="F108">
            <v>462900.77</v>
          </cell>
          <cell r="I108">
            <v>0</v>
          </cell>
          <cell r="J108">
            <v>462900.77</v>
          </cell>
          <cell r="K108">
            <v>0</v>
          </cell>
          <cell r="L108">
            <v>462900.77</v>
          </cell>
          <cell r="N108">
            <v>333763.77</v>
          </cell>
        </row>
        <row r="109">
          <cell r="F109">
            <v>18781.64</v>
          </cell>
          <cell r="I109">
            <v>0</v>
          </cell>
          <cell r="J109">
            <v>18781.64</v>
          </cell>
          <cell r="K109">
            <v>0</v>
          </cell>
          <cell r="L109">
            <v>18781.64</v>
          </cell>
          <cell r="N109">
            <v>15581.64</v>
          </cell>
        </row>
        <row r="110">
          <cell r="F110">
            <v>4041703.29</v>
          </cell>
          <cell r="I110">
            <v>0</v>
          </cell>
          <cell r="J110">
            <v>4041703.29</v>
          </cell>
          <cell r="K110">
            <v>0</v>
          </cell>
          <cell r="L110">
            <v>4041703.29</v>
          </cell>
          <cell r="N110">
            <v>2759043.29</v>
          </cell>
        </row>
        <row r="111">
          <cell r="F111">
            <v>26442</v>
          </cell>
          <cell r="I111">
            <v>0</v>
          </cell>
          <cell r="J111">
            <v>26442</v>
          </cell>
          <cell r="K111">
            <v>0</v>
          </cell>
          <cell r="L111">
            <v>26442</v>
          </cell>
          <cell r="N111">
            <v>16934</v>
          </cell>
        </row>
        <row r="112">
          <cell r="F112">
            <v>200639.73</v>
          </cell>
          <cell r="I112">
            <v>0</v>
          </cell>
          <cell r="J112">
            <v>200639.73</v>
          </cell>
          <cell r="K112">
            <v>0</v>
          </cell>
          <cell r="L112">
            <v>200639.73</v>
          </cell>
          <cell r="N112">
            <v>126720.73</v>
          </cell>
        </row>
        <row r="113">
          <cell r="F113">
            <v>5175858.2300000004</v>
          </cell>
          <cell r="I113">
            <v>0</v>
          </cell>
          <cell r="J113">
            <v>5175858.2300000004</v>
          </cell>
          <cell r="K113">
            <v>0</v>
          </cell>
          <cell r="L113">
            <v>5175858.2300000004</v>
          </cell>
          <cell r="N113">
            <v>3561013.23</v>
          </cell>
        </row>
        <row r="115">
          <cell r="F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N115">
            <v>0</v>
          </cell>
        </row>
        <row r="116">
          <cell r="F116">
            <v>430149.34</v>
          </cell>
          <cell r="I116">
            <v>0</v>
          </cell>
          <cell r="J116">
            <v>430149.34</v>
          </cell>
          <cell r="K116">
            <v>0</v>
          </cell>
          <cell r="L116">
            <v>430149.34</v>
          </cell>
          <cell r="N116">
            <v>290149.34000000003</v>
          </cell>
        </row>
        <row r="117">
          <cell r="F117">
            <v>430149.34</v>
          </cell>
          <cell r="I117">
            <v>0</v>
          </cell>
          <cell r="J117">
            <v>430149.34</v>
          </cell>
          <cell r="K117">
            <v>0</v>
          </cell>
          <cell r="L117">
            <v>430149.34</v>
          </cell>
          <cell r="N117">
            <v>290149.34000000003</v>
          </cell>
        </row>
        <row r="119">
          <cell r="F119">
            <v>283484.28999999998</v>
          </cell>
          <cell r="I119">
            <v>0</v>
          </cell>
          <cell r="J119">
            <v>283484.28999999998</v>
          </cell>
          <cell r="K119">
            <v>0</v>
          </cell>
          <cell r="L119">
            <v>283484.28999999998</v>
          </cell>
          <cell r="N119">
            <v>134206.09</v>
          </cell>
        </row>
        <row r="120">
          <cell r="F120">
            <v>798297139.50999999</v>
          </cell>
          <cell r="I120">
            <v>0</v>
          </cell>
          <cell r="J120">
            <v>798297139.50999999</v>
          </cell>
          <cell r="K120">
            <v>0</v>
          </cell>
          <cell r="L120">
            <v>798297139.50999999</v>
          </cell>
          <cell r="N120">
            <v>599881349.11000001</v>
          </cell>
        </row>
        <row r="121">
          <cell r="F121">
            <v>822388.62</v>
          </cell>
          <cell r="I121">
            <v>0</v>
          </cell>
          <cell r="J121">
            <v>822388.62</v>
          </cell>
          <cell r="K121">
            <v>0</v>
          </cell>
          <cell r="L121">
            <v>822388.62</v>
          </cell>
          <cell r="N121">
            <v>585428.69999999995</v>
          </cell>
        </row>
        <row r="122">
          <cell r="F122">
            <v>413132.02</v>
          </cell>
          <cell r="I122">
            <v>0</v>
          </cell>
          <cell r="J122">
            <v>413132.02</v>
          </cell>
          <cell r="K122">
            <v>0</v>
          </cell>
          <cell r="L122">
            <v>413132.02</v>
          </cell>
          <cell r="N122">
            <v>295810.03999999998</v>
          </cell>
        </row>
        <row r="123">
          <cell r="F123">
            <v>493475.81</v>
          </cell>
          <cell r="I123">
            <v>0</v>
          </cell>
          <cell r="J123">
            <v>493475.81</v>
          </cell>
          <cell r="K123">
            <v>0</v>
          </cell>
          <cell r="L123">
            <v>493475.81</v>
          </cell>
          <cell r="N123">
            <v>402204.2</v>
          </cell>
        </row>
        <row r="124">
          <cell r="F124">
            <v>1213790.19</v>
          </cell>
          <cell r="I124">
            <v>0</v>
          </cell>
          <cell r="J124">
            <v>1213790.19</v>
          </cell>
          <cell r="K124">
            <v>0</v>
          </cell>
          <cell r="L124">
            <v>1213790.19</v>
          </cell>
          <cell r="N124">
            <v>1068369.6399999999</v>
          </cell>
        </row>
        <row r="125">
          <cell r="F125">
            <v>801523410.43999994</v>
          </cell>
          <cell r="I125">
            <v>0</v>
          </cell>
          <cell r="J125">
            <v>801523410.43999994</v>
          </cell>
          <cell r="K125">
            <v>0</v>
          </cell>
          <cell r="L125">
            <v>801523410.43999994</v>
          </cell>
          <cell r="N125">
            <v>602367367.78000009</v>
          </cell>
        </row>
        <row r="127">
          <cell r="F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N127">
            <v>0</v>
          </cell>
        </row>
        <row r="128">
          <cell r="F128">
            <v>1.31</v>
          </cell>
          <cell r="I128">
            <v>0</v>
          </cell>
          <cell r="J128">
            <v>1.31</v>
          </cell>
          <cell r="K128">
            <v>0</v>
          </cell>
          <cell r="L128">
            <v>1.31</v>
          </cell>
          <cell r="N128">
            <v>0.21</v>
          </cell>
        </row>
        <row r="129">
          <cell r="F129">
            <v>109571.25</v>
          </cell>
          <cell r="I129">
            <v>0</v>
          </cell>
          <cell r="J129">
            <v>109571.25</v>
          </cell>
          <cell r="K129">
            <v>0</v>
          </cell>
          <cell r="L129">
            <v>109571.25</v>
          </cell>
          <cell r="N129">
            <v>109571.25</v>
          </cell>
        </row>
        <row r="130">
          <cell r="F130">
            <v>387488.99</v>
          </cell>
          <cell r="I130">
            <v>0</v>
          </cell>
          <cell r="J130">
            <v>387488.99</v>
          </cell>
          <cell r="K130">
            <v>0</v>
          </cell>
          <cell r="L130">
            <v>387488.99</v>
          </cell>
          <cell r="N130">
            <v>324988.99</v>
          </cell>
        </row>
        <row r="131">
          <cell r="F131">
            <v>69500</v>
          </cell>
          <cell r="I131">
            <v>0</v>
          </cell>
          <cell r="J131">
            <v>69500</v>
          </cell>
          <cell r="K131">
            <v>0</v>
          </cell>
          <cell r="L131">
            <v>69500</v>
          </cell>
          <cell r="N131">
            <v>69500</v>
          </cell>
        </row>
        <row r="132">
          <cell r="F132">
            <v>459.36</v>
          </cell>
          <cell r="I132">
            <v>0</v>
          </cell>
          <cell r="J132">
            <v>459.36</v>
          </cell>
          <cell r="K132">
            <v>0</v>
          </cell>
          <cell r="L132">
            <v>459.36</v>
          </cell>
          <cell r="N132">
            <v>459.36</v>
          </cell>
        </row>
        <row r="133">
          <cell r="F133">
            <v>48536.32</v>
          </cell>
          <cell r="I133">
            <v>0</v>
          </cell>
          <cell r="J133">
            <v>48536.32</v>
          </cell>
          <cell r="K133">
            <v>0</v>
          </cell>
          <cell r="L133">
            <v>48536.32</v>
          </cell>
          <cell r="N133">
            <v>48536.32</v>
          </cell>
        </row>
        <row r="134">
          <cell r="F134">
            <v>69867.199999999997</v>
          </cell>
          <cell r="I134">
            <v>0</v>
          </cell>
          <cell r="J134">
            <v>69867.199999999997</v>
          </cell>
          <cell r="K134">
            <v>0</v>
          </cell>
          <cell r="L134">
            <v>69867.199999999997</v>
          </cell>
          <cell r="N134">
            <v>49867.199999999997</v>
          </cell>
        </row>
        <row r="135">
          <cell r="F135">
            <v>1073159.48</v>
          </cell>
          <cell r="I135">
            <v>0</v>
          </cell>
          <cell r="J135">
            <v>1073159.48</v>
          </cell>
          <cell r="K135">
            <v>0</v>
          </cell>
          <cell r="L135">
            <v>1073159.48</v>
          </cell>
          <cell r="N135">
            <v>1047864.48</v>
          </cell>
        </row>
        <row r="136">
          <cell r="F136">
            <v>100057.21</v>
          </cell>
          <cell r="I136">
            <v>0</v>
          </cell>
          <cell r="J136">
            <v>100057.21</v>
          </cell>
          <cell r="K136">
            <v>0</v>
          </cell>
          <cell r="L136">
            <v>100057.21</v>
          </cell>
          <cell r="N136">
            <v>82963.210000000006</v>
          </cell>
        </row>
        <row r="137">
          <cell r="F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N137">
            <v>0</v>
          </cell>
        </row>
        <row r="138">
          <cell r="F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N138">
            <v>0</v>
          </cell>
        </row>
        <row r="139">
          <cell r="F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N139">
            <v>0</v>
          </cell>
        </row>
        <row r="140">
          <cell r="F140">
            <v>1858641.12</v>
          </cell>
          <cell r="I140">
            <v>0</v>
          </cell>
          <cell r="J140">
            <v>1858641.12</v>
          </cell>
          <cell r="K140">
            <v>0</v>
          </cell>
          <cell r="L140">
            <v>1858641.12</v>
          </cell>
          <cell r="N140">
            <v>1733751.02</v>
          </cell>
        </row>
        <row r="142">
          <cell r="F142">
            <v>986464071.89999998</v>
          </cell>
          <cell r="I142">
            <v>0</v>
          </cell>
          <cell r="J142">
            <v>986464071.89999998</v>
          </cell>
          <cell r="K142">
            <v>0</v>
          </cell>
          <cell r="L142">
            <v>986464071.89999998</v>
          </cell>
          <cell r="N142">
            <v>747683762.26999998</v>
          </cell>
        </row>
        <row r="143">
          <cell r="F143">
            <v>986464071.89999998</v>
          </cell>
          <cell r="I143">
            <v>0</v>
          </cell>
          <cell r="J143">
            <v>986464071.89999998</v>
          </cell>
          <cell r="K143">
            <v>0</v>
          </cell>
          <cell r="L143">
            <v>986464071.89999998</v>
          </cell>
          <cell r="N143">
            <v>747683762.26999998</v>
          </cell>
        </row>
        <row r="145">
          <cell r="F145">
            <v>58221346</v>
          </cell>
          <cell r="I145">
            <v>0</v>
          </cell>
          <cell r="J145">
            <v>58221346</v>
          </cell>
          <cell r="K145">
            <v>0</v>
          </cell>
          <cell r="L145">
            <v>58221346</v>
          </cell>
          <cell r="N145">
            <v>32319558</v>
          </cell>
        </row>
        <row r="146">
          <cell r="F146">
            <v>58221346</v>
          </cell>
          <cell r="I146">
            <v>0</v>
          </cell>
          <cell r="J146">
            <v>58221346</v>
          </cell>
          <cell r="K146">
            <v>0</v>
          </cell>
          <cell r="L146">
            <v>58221346</v>
          </cell>
          <cell r="N146">
            <v>32319558</v>
          </cell>
        </row>
        <row r="148">
          <cell r="F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N148">
            <v>0</v>
          </cell>
        </row>
        <row r="149">
          <cell r="F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N149">
            <v>0</v>
          </cell>
        </row>
        <row r="150">
          <cell r="F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N150">
            <v>0</v>
          </cell>
        </row>
        <row r="151">
          <cell r="F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N151">
            <v>0</v>
          </cell>
        </row>
        <row r="152">
          <cell r="F152">
            <v>500000</v>
          </cell>
          <cell r="I152">
            <v>0</v>
          </cell>
          <cell r="J152">
            <v>500000</v>
          </cell>
          <cell r="K152">
            <v>0</v>
          </cell>
          <cell r="L152">
            <v>500000</v>
          </cell>
          <cell r="N152">
            <v>500000</v>
          </cell>
        </row>
        <row r="153">
          <cell r="F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N153">
            <v>0</v>
          </cell>
        </row>
        <row r="154">
          <cell r="F154">
            <v>817450</v>
          </cell>
          <cell r="I154">
            <v>0</v>
          </cell>
          <cell r="J154">
            <v>817450</v>
          </cell>
          <cell r="K154">
            <v>0</v>
          </cell>
          <cell r="L154">
            <v>817450</v>
          </cell>
          <cell r="N154">
            <v>817450</v>
          </cell>
        </row>
        <row r="155">
          <cell r="F155">
            <v>19920.990000000002</v>
          </cell>
          <cell r="I155">
            <v>0</v>
          </cell>
          <cell r="J155">
            <v>19920.990000000002</v>
          </cell>
          <cell r="K155">
            <v>0</v>
          </cell>
          <cell r="L155">
            <v>19920.990000000002</v>
          </cell>
          <cell r="N155">
            <v>19920.990000000002</v>
          </cell>
        </row>
        <row r="156">
          <cell r="F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N156">
            <v>0</v>
          </cell>
        </row>
        <row r="157">
          <cell r="F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N157">
            <v>0</v>
          </cell>
        </row>
        <row r="158">
          <cell r="F158">
            <v>561800</v>
          </cell>
          <cell r="I158">
            <v>0</v>
          </cell>
          <cell r="J158">
            <v>561800</v>
          </cell>
          <cell r="K158">
            <v>0</v>
          </cell>
          <cell r="L158">
            <v>561800</v>
          </cell>
          <cell r="N158">
            <v>561800</v>
          </cell>
        </row>
        <row r="159">
          <cell r="F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N159">
            <v>0</v>
          </cell>
        </row>
        <row r="160">
          <cell r="F160">
            <v>561800</v>
          </cell>
          <cell r="I160">
            <v>0</v>
          </cell>
          <cell r="J160">
            <v>561800</v>
          </cell>
          <cell r="K160">
            <v>0</v>
          </cell>
          <cell r="L160">
            <v>561800</v>
          </cell>
          <cell r="N160">
            <v>561800</v>
          </cell>
        </row>
        <row r="161">
          <cell r="F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N161">
            <v>0</v>
          </cell>
        </row>
        <row r="162">
          <cell r="F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N162">
            <v>0</v>
          </cell>
        </row>
        <row r="163">
          <cell r="F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N163">
            <v>0</v>
          </cell>
        </row>
        <row r="164">
          <cell r="F164">
            <v>153294.57999999999</v>
          </cell>
          <cell r="I164">
            <v>0</v>
          </cell>
          <cell r="J164">
            <v>153294.57999999999</v>
          </cell>
          <cell r="K164">
            <v>0</v>
          </cell>
          <cell r="L164">
            <v>153294.57999999999</v>
          </cell>
          <cell r="N164">
            <v>146433.18</v>
          </cell>
        </row>
        <row r="165">
          <cell r="F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N165">
            <v>0</v>
          </cell>
        </row>
        <row r="166">
          <cell r="F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N166">
            <v>0</v>
          </cell>
        </row>
        <row r="167">
          <cell r="F167">
            <v>2614265.5699999998</v>
          </cell>
          <cell r="I167">
            <v>0</v>
          </cell>
          <cell r="J167">
            <v>2614265.5699999998</v>
          </cell>
          <cell r="K167">
            <v>0</v>
          </cell>
          <cell r="L167">
            <v>2614265.5699999998</v>
          </cell>
          <cell r="N167">
            <v>2607404.17</v>
          </cell>
        </row>
        <row r="169">
          <cell r="F169">
            <v>74827701.290000007</v>
          </cell>
          <cell r="I169">
            <v>0</v>
          </cell>
          <cell r="J169">
            <v>74827701.290000007</v>
          </cell>
          <cell r="K169">
            <v>0</v>
          </cell>
          <cell r="L169">
            <v>74827701.290000007</v>
          </cell>
          <cell r="N169">
            <v>28450679.079999998</v>
          </cell>
        </row>
        <row r="170">
          <cell r="F170">
            <v>1501495</v>
          </cell>
          <cell r="I170">
            <v>0</v>
          </cell>
          <cell r="J170">
            <v>1501495</v>
          </cell>
          <cell r="K170">
            <v>0</v>
          </cell>
          <cell r="L170">
            <v>1501495</v>
          </cell>
          <cell r="N170">
            <v>1148675</v>
          </cell>
        </row>
        <row r="171">
          <cell r="F171">
            <v>76329196.290000007</v>
          </cell>
          <cell r="I171">
            <v>0</v>
          </cell>
          <cell r="J171">
            <v>76329196.290000007</v>
          </cell>
          <cell r="K171">
            <v>0</v>
          </cell>
          <cell r="L171">
            <v>76329196.290000007</v>
          </cell>
          <cell r="N171">
            <v>29599354.079999998</v>
          </cell>
        </row>
        <row r="172">
          <cell r="F172">
            <v>1973714154.9300001</v>
          </cell>
          <cell r="I172">
            <v>0</v>
          </cell>
          <cell r="J172">
            <v>1973714154.9300001</v>
          </cell>
          <cell r="K172">
            <v>0</v>
          </cell>
          <cell r="L172">
            <v>1973714154.9300001</v>
          </cell>
          <cell r="N172">
            <v>1450106077.9300003</v>
          </cell>
        </row>
      </sheetData>
      <sheetData sheetId="1">
        <row r="1">
          <cell r="F1" t="str">
            <v>31 March, 2008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31 Dec, 2007</v>
          </cell>
        </row>
        <row r="3">
          <cell r="F3">
            <v>235010.71</v>
          </cell>
          <cell r="G3">
            <v>0</v>
          </cell>
          <cell r="H3">
            <v>235010.71</v>
          </cell>
          <cell r="I3">
            <v>0</v>
          </cell>
          <cell r="J3">
            <v>235010.71</v>
          </cell>
          <cell r="K3">
            <v>175910.71</v>
          </cell>
        </row>
        <row r="4">
          <cell r="F4">
            <v>102898.89</v>
          </cell>
          <cell r="G4">
            <v>0</v>
          </cell>
          <cell r="H4">
            <v>102898.89</v>
          </cell>
          <cell r="I4">
            <v>0</v>
          </cell>
          <cell r="J4">
            <v>102898.89</v>
          </cell>
          <cell r="K4">
            <v>77325.89</v>
          </cell>
        </row>
        <row r="5">
          <cell r="F5">
            <v>395.67</v>
          </cell>
          <cell r="G5">
            <v>0</v>
          </cell>
          <cell r="H5">
            <v>395.67</v>
          </cell>
          <cell r="I5">
            <v>0</v>
          </cell>
          <cell r="J5">
            <v>395.67</v>
          </cell>
          <cell r="K5">
            <v>295.67</v>
          </cell>
        </row>
        <row r="6">
          <cell r="F6">
            <v>6154664.9900000002</v>
          </cell>
          <cell r="G6">
            <v>0</v>
          </cell>
          <cell r="H6">
            <v>6154664.9900000002</v>
          </cell>
          <cell r="I6">
            <v>0</v>
          </cell>
          <cell r="J6">
            <v>6154664.9900000002</v>
          </cell>
          <cell r="K6">
            <v>4485117.99</v>
          </cell>
        </row>
        <row r="7">
          <cell r="F7">
            <v>669149</v>
          </cell>
          <cell r="G7">
            <v>0</v>
          </cell>
          <cell r="H7">
            <v>669149</v>
          </cell>
          <cell r="I7">
            <v>0</v>
          </cell>
          <cell r="J7">
            <v>669149</v>
          </cell>
          <cell r="K7">
            <v>507149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93032.63</v>
          </cell>
          <cell r="G9">
            <v>0</v>
          </cell>
          <cell r="H9">
            <v>93032.63</v>
          </cell>
          <cell r="I9">
            <v>0</v>
          </cell>
          <cell r="J9">
            <v>93032.63</v>
          </cell>
          <cell r="K9">
            <v>72032.63</v>
          </cell>
        </row>
        <row r="10">
          <cell r="F10">
            <v>220409.08</v>
          </cell>
          <cell r="G10">
            <v>0</v>
          </cell>
          <cell r="H10">
            <v>220409.08</v>
          </cell>
          <cell r="I10">
            <v>0</v>
          </cell>
          <cell r="J10">
            <v>220409.08</v>
          </cell>
          <cell r="K10">
            <v>147209.07999999999</v>
          </cell>
        </row>
        <row r="11">
          <cell r="F11">
            <v>283.55</v>
          </cell>
          <cell r="G11">
            <v>0</v>
          </cell>
          <cell r="H11">
            <v>283.55</v>
          </cell>
          <cell r="I11">
            <v>0</v>
          </cell>
          <cell r="J11">
            <v>283.55</v>
          </cell>
          <cell r="K11">
            <v>283.55</v>
          </cell>
        </row>
        <row r="12">
          <cell r="F12">
            <v>-0.49</v>
          </cell>
          <cell r="G12">
            <v>0</v>
          </cell>
          <cell r="H12">
            <v>-0.49</v>
          </cell>
          <cell r="I12">
            <v>0</v>
          </cell>
          <cell r="J12">
            <v>-0.49</v>
          </cell>
          <cell r="K12">
            <v>-0.49</v>
          </cell>
        </row>
        <row r="13">
          <cell r="F13">
            <v>1773692.49</v>
          </cell>
          <cell r="G13">
            <v>0</v>
          </cell>
          <cell r="H13">
            <v>1773692.49</v>
          </cell>
          <cell r="I13">
            <v>0</v>
          </cell>
          <cell r="J13">
            <v>1773692.49</v>
          </cell>
          <cell r="K13">
            <v>1763781.49</v>
          </cell>
        </row>
        <row r="14">
          <cell r="F14">
            <v>2449201.48</v>
          </cell>
          <cell r="G14">
            <v>0</v>
          </cell>
          <cell r="H14">
            <v>2449201.48</v>
          </cell>
          <cell r="I14">
            <v>0</v>
          </cell>
          <cell r="J14">
            <v>2449201.48</v>
          </cell>
          <cell r="K14">
            <v>1824199.48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</row>
        <row r="18">
          <cell r="F18">
            <v>1900.69</v>
          </cell>
          <cell r="G18">
            <v>0</v>
          </cell>
          <cell r="H18">
            <v>1900.69</v>
          </cell>
          <cell r="I18">
            <v>0</v>
          </cell>
          <cell r="J18">
            <v>1900.69</v>
          </cell>
          <cell r="K18">
            <v>1900.69</v>
          </cell>
        </row>
        <row r="19">
          <cell r="F19">
            <v>2400</v>
          </cell>
          <cell r="G19">
            <v>0</v>
          </cell>
          <cell r="H19">
            <v>2400</v>
          </cell>
          <cell r="I19">
            <v>0</v>
          </cell>
          <cell r="J19">
            <v>2400</v>
          </cell>
          <cell r="K19">
            <v>2400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>
            <v>258600.75</v>
          </cell>
          <cell r="G21">
            <v>0</v>
          </cell>
          <cell r="H21">
            <v>258600.75</v>
          </cell>
          <cell r="I21">
            <v>0</v>
          </cell>
          <cell r="J21">
            <v>258600.75</v>
          </cell>
          <cell r="K21">
            <v>188100.75</v>
          </cell>
        </row>
        <row r="22"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</row>
        <row r="23"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</row>
        <row r="24">
          <cell r="F24">
            <v>453324.73</v>
          </cell>
          <cell r="G24">
            <v>0</v>
          </cell>
          <cell r="H24">
            <v>453324.73</v>
          </cell>
          <cell r="I24">
            <v>0</v>
          </cell>
          <cell r="J24">
            <v>453324.73</v>
          </cell>
          <cell r="K24">
            <v>282772.73</v>
          </cell>
        </row>
        <row r="25">
          <cell r="F25">
            <v>19655.72</v>
          </cell>
          <cell r="G25">
            <v>0</v>
          </cell>
          <cell r="H25">
            <v>19655.72</v>
          </cell>
          <cell r="I25">
            <v>0</v>
          </cell>
          <cell r="J25">
            <v>19655.72</v>
          </cell>
          <cell r="K25">
            <v>6611.72</v>
          </cell>
        </row>
        <row r="26">
          <cell r="F26">
            <v>12434619.890000001</v>
          </cell>
          <cell r="G26">
            <v>0</v>
          </cell>
          <cell r="H26">
            <v>12434619.890000001</v>
          </cell>
          <cell r="I26">
            <v>0</v>
          </cell>
          <cell r="J26">
            <v>12434619.890000001</v>
          </cell>
          <cell r="K26">
            <v>9535090.8900000006</v>
          </cell>
        </row>
        <row r="28">
          <cell r="F28">
            <v>44214.38</v>
          </cell>
          <cell r="G28">
            <v>0</v>
          </cell>
          <cell r="H28">
            <v>44214.38</v>
          </cell>
          <cell r="I28">
            <v>0</v>
          </cell>
          <cell r="J28">
            <v>44214.38</v>
          </cell>
          <cell r="K28">
            <v>32580.38</v>
          </cell>
        </row>
        <row r="29">
          <cell r="F29">
            <v>898346.78</v>
          </cell>
          <cell r="G29">
            <v>0</v>
          </cell>
          <cell r="H29">
            <v>898346.78</v>
          </cell>
          <cell r="I29">
            <v>0</v>
          </cell>
          <cell r="J29">
            <v>898346.78</v>
          </cell>
          <cell r="K29">
            <v>635644.78</v>
          </cell>
        </row>
        <row r="30">
          <cell r="F30">
            <v>207901.51</v>
          </cell>
          <cell r="G30">
            <v>0</v>
          </cell>
          <cell r="H30">
            <v>207901.51</v>
          </cell>
          <cell r="I30">
            <v>0</v>
          </cell>
          <cell r="J30">
            <v>207901.51</v>
          </cell>
          <cell r="K30">
            <v>148917.51</v>
          </cell>
        </row>
        <row r="31">
          <cell r="F31">
            <v>63120.28</v>
          </cell>
          <cell r="G31">
            <v>0</v>
          </cell>
          <cell r="H31">
            <v>63120.28</v>
          </cell>
          <cell r="I31">
            <v>0</v>
          </cell>
          <cell r="J31">
            <v>63120.28</v>
          </cell>
          <cell r="K31">
            <v>12899.28</v>
          </cell>
        </row>
        <row r="32">
          <cell r="F32">
            <v>551</v>
          </cell>
          <cell r="G32">
            <v>0</v>
          </cell>
          <cell r="H32">
            <v>551</v>
          </cell>
          <cell r="I32">
            <v>0</v>
          </cell>
          <cell r="J32">
            <v>551</v>
          </cell>
          <cell r="K32">
            <v>551</v>
          </cell>
        </row>
        <row r="33">
          <cell r="F33">
            <v>1214133.95</v>
          </cell>
          <cell r="G33">
            <v>0</v>
          </cell>
          <cell r="H33">
            <v>1214133.95</v>
          </cell>
          <cell r="I33">
            <v>0</v>
          </cell>
          <cell r="J33">
            <v>1214133.95</v>
          </cell>
          <cell r="K33">
            <v>830592.95</v>
          </cell>
        </row>
        <row r="35">
          <cell r="F35">
            <v>36674.03</v>
          </cell>
          <cell r="G35">
            <v>0</v>
          </cell>
          <cell r="H35">
            <v>36674.03</v>
          </cell>
          <cell r="I35">
            <v>0</v>
          </cell>
          <cell r="J35">
            <v>36674.03</v>
          </cell>
          <cell r="K35">
            <v>19796.03</v>
          </cell>
        </row>
        <row r="36"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F37">
            <v>3409</v>
          </cell>
          <cell r="G37">
            <v>0</v>
          </cell>
          <cell r="H37">
            <v>3409</v>
          </cell>
          <cell r="I37">
            <v>0</v>
          </cell>
          <cell r="J37">
            <v>3409</v>
          </cell>
          <cell r="K37">
            <v>10</v>
          </cell>
        </row>
        <row r="38">
          <cell r="F38">
            <v>142280.82999999999</v>
          </cell>
          <cell r="G38">
            <v>0</v>
          </cell>
          <cell r="H38">
            <v>142280.82999999999</v>
          </cell>
          <cell r="I38">
            <v>0</v>
          </cell>
          <cell r="J38">
            <v>142280.82999999999</v>
          </cell>
          <cell r="K38">
            <v>130820.83</v>
          </cell>
        </row>
        <row r="39">
          <cell r="F39">
            <v>341690.93</v>
          </cell>
          <cell r="G39">
            <v>0</v>
          </cell>
          <cell r="H39">
            <v>341690.93</v>
          </cell>
          <cell r="I39">
            <v>0</v>
          </cell>
          <cell r="J39">
            <v>341690.93</v>
          </cell>
          <cell r="K39">
            <v>143093.93</v>
          </cell>
        </row>
        <row r="40">
          <cell r="F40">
            <v>524054.79</v>
          </cell>
          <cell r="G40">
            <v>0</v>
          </cell>
          <cell r="H40">
            <v>524054.79</v>
          </cell>
          <cell r="I40">
            <v>0</v>
          </cell>
          <cell r="J40">
            <v>524054.79</v>
          </cell>
          <cell r="K40">
            <v>293720.78999999998</v>
          </cell>
        </row>
        <row r="42">
          <cell r="F42">
            <v>4562.53</v>
          </cell>
          <cell r="G42">
            <v>0</v>
          </cell>
          <cell r="H42">
            <v>4562.53</v>
          </cell>
          <cell r="I42">
            <v>0</v>
          </cell>
          <cell r="J42">
            <v>4562.53</v>
          </cell>
          <cell r="K42">
            <v>4562.53</v>
          </cell>
        </row>
        <row r="43">
          <cell r="F43">
            <v>94539.199999999997</v>
          </cell>
          <cell r="G43">
            <v>0</v>
          </cell>
          <cell r="H43">
            <v>94539.199999999997</v>
          </cell>
          <cell r="I43">
            <v>0</v>
          </cell>
          <cell r="J43">
            <v>94539.199999999997</v>
          </cell>
          <cell r="K43">
            <v>81723.199999999997</v>
          </cell>
        </row>
        <row r="44">
          <cell r="F44">
            <v>175478.86</v>
          </cell>
          <cell r="G44">
            <v>0</v>
          </cell>
          <cell r="H44">
            <v>175478.86</v>
          </cell>
          <cell r="I44">
            <v>0</v>
          </cell>
          <cell r="J44">
            <v>175478.86</v>
          </cell>
          <cell r="K44">
            <v>143851.85999999999</v>
          </cell>
        </row>
        <row r="45">
          <cell r="F45">
            <v>238165.13</v>
          </cell>
          <cell r="G45">
            <v>0</v>
          </cell>
          <cell r="H45">
            <v>238165.13</v>
          </cell>
          <cell r="I45">
            <v>0</v>
          </cell>
          <cell r="J45">
            <v>238165.13</v>
          </cell>
          <cell r="K45">
            <v>171106.13</v>
          </cell>
        </row>
        <row r="46">
          <cell r="F46">
            <v>512745.72</v>
          </cell>
          <cell r="G46">
            <v>0</v>
          </cell>
          <cell r="H46">
            <v>512745.72</v>
          </cell>
          <cell r="I46">
            <v>0</v>
          </cell>
          <cell r="J46">
            <v>512745.72</v>
          </cell>
          <cell r="K46">
            <v>401243.72</v>
          </cell>
        </row>
        <row r="48">
          <cell r="F48">
            <v>161929.54</v>
          </cell>
          <cell r="G48">
            <v>0</v>
          </cell>
          <cell r="H48">
            <v>161929.54</v>
          </cell>
          <cell r="I48">
            <v>0</v>
          </cell>
          <cell r="J48">
            <v>161929.54</v>
          </cell>
          <cell r="K48">
            <v>115935.54</v>
          </cell>
        </row>
        <row r="49">
          <cell r="F49">
            <v>168320.84</v>
          </cell>
          <cell r="G49">
            <v>0</v>
          </cell>
          <cell r="H49">
            <v>168320.84</v>
          </cell>
          <cell r="I49">
            <v>0</v>
          </cell>
          <cell r="J49">
            <v>168320.84</v>
          </cell>
          <cell r="K49">
            <v>159320.84</v>
          </cell>
        </row>
        <row r="50">
          <cell r="F50">
            <v>106428.92</v>
          </cell>
          <cell r="G50">
            <v>0</v>
          </cell>
          <cell r="H50">
            <v>106428.92</v>
          </cell>
          <cell r="I50">
            <v>0</v>
          </cell>
          <cell r="J50">
            <v>106428.92</v>
          </cell>
          <cell r="K50">
            <v>85528.92</v>
          </cell>
        </row>
        <row r="51">
          <cell r="F51">
            <v>148632.98000000001</v>
          </cell>
          <cell r="G51">
            <v>0</v>
          </cell>
          <cell r="H51">
            <v>148632.98000000001</v>
          </cell>
          <cell r="I51">
            <v>0</v>
          </cell>
          <cell r="J51">
            <v>148632.98000000001</v>
          </cell>
          <cell r="K51">
            <v>35612.980000000003</v>
          </cell>
        </row>
        <row r="52">
          <cell r="F52">
            <v>585312.28</v>
          </cell>
          <cell r="G52">
            <v>0</v>
          </cell>
          <cell r="H52">
            <v>585312.28</v>
          </cell>
          <cell r="I52">
            <v>0</v>
          </cell>
          <cell r="J52">
            <v>585312.28</v>
          </cell>
          <cell r="K52">
            <v>396398.28</v>
          </cell>
        </row>
        <row r="54">
          <cell r="F54">
            <v>98618.47</v>
          </cell>
          <cell r="G54">
            <v>0</v>
          </cell>
          <cell r="H54">
            <v>98618.47</v>
          </cell>
          <cell r="I54">
            <v>0</v>
          </cell>
          <cell r="J54">
            <v>98618.47</v>
          </cell>
          <cell r="K54">
            <v>74046.47</v>
          </cell>
        </row>
        <row r="55">
          <cell r="F55">
            <v>883849</v>
          </cell>
          <cell r="G55">
            <v>0</v>
          </cell>
          <cell r="H55">
            <v>883849</v>
          </cell>
          <cell r="I55">
            <v>0</v>
          </cell>
          <cell r="J55">
            <v>883849</v>
          </cell>
          <cell r="K55">
            <v>687167</v>
          </cell>
        </row>
        <row r="56">
          <cell r="F56">
            <v>982467.47</v>
          </cell>
          <cell r="G56">
            <v>0</v>
          </cell>
          <cell r="H56">
            <v>982467.47</v>
          </cell>
          <cell r="I56">
            <v>0</v>
          </cell>
          <cell r="J56">
            <v>982467.47</v>
          </cell>
          <cell r="K56">
            <v>761213.47</v>
          </cell>
        </row>
        <row r="58">
          <cell r="F58">
            <v>1730051.43</v>
          </cell>
          <cell r="G58">
            <v>0</v>
          </cell>
          <cell r="H58">
            <v>1730051.43</v>
          </cell>
          <cell r="I58">
            <v>0</v>
          </cell>
          <cell r="J58">
            <v>1730051.43</v>
          </cell>
          <cell r="K58">
            <v>1314024.43</v>
          </cell>
        </row>
        <row r="59">
          <cell r="F59">
            <v>51458.36</v>
          </cell>
          <cell r="G59">
            <v>0</v>
          </cell>
          <cell r="H59">
            <v>51458.36</v>
          </cell>
          <cell r="I59">
            <v>0</v>
          </cell>
          <cell r="J59">
            <v>51458.36</v>
          </cell>
          <cell r="K59">
            <v>36285.360000000001</v>
          </cell>
        </row>
        <row r="60">
          <cell r="F60">
            <v>1092767.48</v>
          </cell>
          <cell r="G60">
            <v>0</v>
          </cell>
          <cell r="H60">
            <v>1092767.48</v>
          </cell>
          <cell r="I60">
            <v>0</v>
          </cell>
          <cell r="J60">
            <v>1092767.48</v>
          </cell>
          <cell r="K60">
            <v>799534.48</v>
          </cell>
        </row>
        <row r="61">
          <cell r="F61">
            <v>569611.81999999995</v>
          </cell>
          <cell r="G61">
            <v>0</v>
          </cell>
          <cell r="H61">
            <v>569611.81999999995</v>
          </cell>
          <cell r="I61">
            <v>0</v>
          </cell>
          <cell r="J61">
            <v>569611.81999999995</v>
          </cell>
          <cell r="K61">
            <v>410619.82</v>
          </cell>
        </row>
        <row r="62">
          <cell r="F62">
            <v>119752.69</v>
          </cell>
          <cell r="G62">
            <v>0</v>
          </cell>
          <cell r="H62">
            <v>119752.69</v>
          </cell>
          <cell r="I62">
            <v>0</v>
          </cell>
          <cell r="J62">
            <v>119752.69</v>
          </cell>
          <cell r="K62">
            <v>39173.69</v>
          </cell>
        </row>
        <row r="63">
          <cell r="F63">
            <v>519232.9</v>
          </cell>
          <cell r="G63">
            <v>0</v>
          </cell>
          <cell r="H63">
            <v>519232.9</v>
          </cell>
          <cell r="I63">
            <v>0</v>
          </cell>
          <cell r="J63">
            <v>519232.9</v>
          </cell>
          <cell r="K63">
            <v>519232.9</v>
          </cell>
        </row>
        <row r="64">
          <cell r="F64">
            <v>120047.16</v>
          </cell>
          <cell r="G64">
            <v>0</v>
          </cell>
          <cell r="H64">
            <v>120047.16</v>
          </cell>
          <cell r="I64">
            <v>0</v>
          </cell>
          <cell r="J64">
            <v>120047.16</v>
          </cell>
          <cell r="K64">
            <v>87144.16</v>
          </cell>
        </row>
        <row r="65">
          <cell r="F65">
            <v>4014063.22</v>
          </cell>
          <cell r="G65">
            <v>0</v>
          </cell>
          <cell r="H65">
            <v>4014063.22</v>
          </cell>
          <cell r="I65">
            <v>0</v>
          </cell>
          <cell r="J65">
            <v>4014063.22</v>
          </cell>
          <cell r="K65">
            <v>2853312.22</v>
          </cell>
        </row>
        <row r="66">
          <cell r="F66">
            <v>3748513.13</v>
          </cell>
          <cell r="G66">
            <v>0</v>
          </cell>
          <cell r="H66">
            <v>3748513.13</v>
          </cell>
          <cell r="I66">
            <v>0</v>
          </cell>
          <cell r="J66">
            <v>3748513.13</v>
          </cell>
          <cell r="K66">
            <v>2682845.13</v>
          </cell>
        </row>
        <row r="67">
          <cell r="F67">
            <v>11965498.190000001</v>
          </cell>
          <cell r="G67">
            <v>0</v>
          </cell>
          <cell r="H67">
            <v>11965498.190000001</v>
          </cell>
          <cell r="I67">
            <v>0</v>
          </cell>
          <cell r="J67">
            <v>11965498.190000001</v>
          </cell>
          <cell r="K67">
            <v>8742172.1900000013</v>
          </cell>
        </row>
        <row r="69">
          <cell r="F69">
            <v>358279.22</v>
          </cell>
          <cell r="G69">
            <v>0</v>
          </cell>
          <cell r="H69">
            <v>358279.22</v>
          </cell>
          <cell r="I69">
            <v>0</v>
          </cell>
          <cell r="J69">
            <v>358279.22</v>
          </cell>
          <cell r="K69">
            <v>41684.22</v>
          </cell>
        </row>
        <row r="70">
          <cell r="F70">
            <v>1287115.46</v>
          </cell>
          <cell r="G70">
            <v>0</v>
          </cell>
          <cell r="H70">
            <v>1287115.46</v>
          </cell>
          <cell r="I70">
            <v>0</v>
          </cell>
          <cell r="J70">
            <v>1287115.46</v>
          </cell>
          <cell r="K70">
            <v>1038799.46</v>
          </cell>
        </row>
        <row r="71">
          <cell r="F71">
            <v>10000</v>
          </cell>
          <cell r="G71">
            <v>0</v>
          </cell>
          <cell r="H71">
            <v>10000</v>
          </cell>
          <cell r="I71">
            <v>0</v>
          </cell>
          <cell r="J71">
            <v>10000</v>
          </cell>
          <cell r="K71">
            <v>0</v>
          </cell>
        </row>
        <row r="72"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F73">
            <v>52345.21</v>
          </cell>
          <cell r="G73">
            <v>0</v>
          </cell>
          <cell r="H73">
            <v>52345.21</v>
          </cell>
          <cell r="I73">
            <v>0</v>
          </cell>
          <cell r="J73">
            <v>52345.21</v>
          </cell>
          <cell r="K73">
            <v>38300.21</v>
          </cell>
        </row>
        <row r="74"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F75">
            <v>119162.9</v>
          </cell>
          <cell r="G75">
            <v>0</v>
          </cell>
          <cell r="H75">
            <v>119162.9</v>
          </cell>
          <cell r="I75">
            <v>0</v>
          </cell>
          <cell r="J75">
            <v>119162.9</v>
          </cell>
          <cell r="K75">
            <v>119162.9</v>
          </cell>
        </row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F77">
            <v>4349218.22</v>
          </cell>
          <cell r="G77">
            <v>0</v>
          </cell>
          <cell r="H77">
            <v>4349218.22</v>
          </cell>
          <cell r="I77">
            <v>0</v>
          </cell>
          <cell r="J77">
            <v>4349218.22</v>
          </cell>
          <cell r="K77">
            <v>3599539.22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</row>
        <row r="79">
          <cell r="F79">
            <v>49506.27</v>
          </cell>
          <cell r="G79">
            <v>0</v>
          </cell>
          <cell r="H79">
            <v>49506.27</v>
          </cell>
          <cell r="I79">
            <v>0</v>
          </cell>
          <cell r="J79">
            <v>49506.27</v>
          </cell>
          <cell r="K79">
            <v>49506.27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</row>
        <row r="81">
          <cell r="F81">
            <v>1562469.1</v>
          </cell>
          <cell r="G81">
            <v>0</v>
          </cell>
          <cell r="H81">
            <v>1562469.1</v>
          </cell>
          <cell r="I81">
            <v>0</v>
          </cell>
          <cell r="J81">
            <v>1562469.1</v>
          </cell>
          <cell r="K81">
            <v>1190708.1000000001</v>
          </cell>
        </row>
        <row r="82">
          <cell r="F82">
            <v>157304</v>
          </cell>
          <cell r="G82">
            <v>0</v>
          </cell>
          <cell r="H82">
            <v>157304</v>
          </cell>
          <cell r="I82">
            <v>0</v>
          </cell>
          <cell r="J82">
            <v>157304</v>
          </cell>
          <cell r="K82">
            <v>157304</v>
          </cell>
        </row>
        <row r="83">
          <cell r="F83">
            <v>94382</v>
          </cell>
          <cell r="G83">
            <v>0</v>
          </cell>
          <cell r="H83">
            <v>94382</v>
          </cell>
          <cell r="I83">
            <v>0</v>
          </cell>
          <cell r="J83">
            <v>94382</v>
          </cell>
          <cell r="K83">
            <v>94382</v>
          </cell>
        </row>
        <row r="84">
          <cell r="F84">
            <v>44841.64</v>
          </cell>
          <cell r="G84">
            <v>0</v>
          </cell>
          <cell r="H84">
            <v>44841.64</v>
          </cell>
          <cell r="I84">
            <v>0</v>
          </cell>
          <cell r="J84">
            <v>44841.64</v>
          </cell>
          <cell r="K84">
            <v>27896.639999999999</v>
          </cell>
        </row>
        <row r="85">
          <cell r="F85">
            <v>603015.64</v>
          </cell>
          <cell r="G85">
            <v>0</v>
          </cell>
          <cell r="H85">
            <v>603015.64</v>
          </cell>
          <cell r="I85">
            <v>0</v>
          </cell>
          <cell r="J85">
            <v>603015.64</v>
          </cell>
          <cell r="K85">
            <v>350205.64</v>
          </cell>
        </row>
        <row r="86">
          <cell r="F86">
            <v>1212838.01</v>
          </cell>
          <cell r="G86">
            <v>0</v>
          </cell>
          <cell r="H86">
            <v>1212838.01</v>
          </cell>
          <cell r="I86">
            <v>0</v>
          </cell>
          <cell r="J86">
            <v>1212838.01</v>
          </cell>
          <cell r="K86">
            <v>8058.01</v>
          </cell>
        </row>
        <row r="87">
          <cell r="F87">
            <v>28090</v>
          </cell>
          <cell r="G87">
            <v>0</v>
          </cell>
          <cell r="H87">
            <v>28090</v>
          </cell>
          <cell r="I87">
            <v>0</v>
          </cell>
          <cell r="J87">
            <v>28090</v>
          </cell>
          <cell r="K87">
            <v>0</v>
          </cell>
        </row>
        <row r="88">
          <cell r="F88">
            <v>251858.22</v>
          </cell>
          <cell r="G88">
            <v>0</v>
          </cell>
          <cell r="H88">
            <v>251858.22</v>
          </cell>
          <cell r="I88">
            <v>0</v>
          </cell>
          <cell r="J88">
            <v>251858.22</v>
          </cell>
          <cell r="K88">
            <v>185858.22</v>
          </cell>
        </row>
        <row r="89">
          <cell r="F89">
            <v>10180425.889999999</v>
          </cell>
          <cell r="G89">
            <v>0</v>
          </cell>
          <cell r="H89">
            <v>10180425.889999999</v>
          </cell>
          <cell r="I89">
            <v>0</v>
          </cell>
          <cell r="J89">
            <v>10180425.889999999</v>
          </cell>
          <cell r="K89">
            <v>6901404.8899999978</v>
          </cell>
        </row>
        <row r="91">
          <cell r="F91">
            <v>668842.75</v>
          </cell>
          <cell r="G91">
            <v>0</v>
          </cell>
          <cell r="H91">
            <v>668842.75</v>
          </cell>
          <cell r="I91">
            <v>0</v>
          </cell>
          <cell r="J91">
            <v>668842.75</v>
          </cell>
          <cell r="K91">
            <v>512982.75</v>
          </cell>
        </row>
        <row r="92">
          <cell r="F92">
            <v>610042.02</v>
          </cell>
          <cell r="G92">
            <v>0</v>
          </cell>
          <cell r="H92">
            <v>610042.02</v>
          </cell>
          <cell r="I92">
            <v>0</v>
          </cell>
          <cell r="J92">
            <v>610042.02</v>
          </cell>
          <cell r="K92">
            <v>480568.02</v>
          </cell>
        </row>
        <row r="93">
          <cell r="F93">
            <v>255996.22</v>
          </cell>
          <cell r="G93">
            <v>0</v>
          </cell>
          <cell r="H93">
            <v>255996.22</v>
          </cell>
          <cell r="I93">
            <v>0</v>
          </cell>
          <cell r="J93">
            <v>255996.22</v>
          </cell>
          <cell r="K93">
            <v>201928.22</v>
          </cell>
        </row>
        <row r="94">
          <cell r="F94">
            <v>10581.75</v>
          </cell>
          <cell r="G94">
            <v>0</v>
          </cell>
          <cell r="H94">
            <v>10581.75</v>
          </cell>
          <cell r="I94">
            <v>0</v>
          </cell>
          <cell r="J94">
            <v>10581.75</v>
          </cell>
          <cell r="K94">
            <v>8538.75</v>
          </cell>
        </row>
        <row r="95">
          <cell r="F95">
            <v>1545462.74</v>
          </cell>
          <cell r="G95">
            <v>0</v>
          </cell>
          <cell r="H95">
            <v>1545462.74</v>
          </cell>
          <cell r="I95">
            <v>0</v>
          </cell>
          <cell r="J95">
            <v>1545462.74</v>
          </cell>
          <cell r="K95">
            <v>1204017.74</v>
          </cell>
        </row>
        <row r="97">
          <cell r="F97">
            <v>208180.56</v>
          </cell>
          <cell r="G97">
            <v>0</v>
          </cell>
          <cell r="H97">
            <v>208180.56</v>
          </cell>
          <cell r="I97">
            <v>0</v>
          </cell>
          <cell r="J97">
            <v>208180.56</v>
          </cell>
          <cell r="K97">
            <v>195370.56</v>
          </cell>
        </row>
        <row r="98">
          <cell r="F98">
            <v>401016.67</v>
          </cell>
          <cell r="G98">
            <v>0</v>
          </cell>
          <cell r="H98">
            <v>401016.67</v>
          </cell>
          <cell r="I98">
            <v>0</v>
          </cell>
          <cell r="J98">
            <v>401016.67</v>
          </cell>
          <cell r="K98">
            <v>316572.67</v>
          </cell>
        </row>
        <row r="99">
          <cell r="F99">
            <v>202749.14</v>
          </cell>
          <cell r="G99">
            <v>0</v>
          </cell>
          <cell r="H99">
            <v>202749.14</v>
          </cell>
          <cell r="I99">
            <v>0</v>
          </cell>
          <cell r="J99">
            <v>202749.14</v>
          </cell>
          <cell r="K99">
            <v>159248.14000000001</v>
          </cell>
        </row>
        <row r="100">
          <cell r="F100">
            <v>142658.97</v>
          </cell>
          <cell r="G100">
            <v>0</v>
          </cell>
          <cell r="H100">
            <v>142658.97</v>
          </cell>
          <cell r="I100">
            <v>0</v>
          </cell>
          <cell r="J100">
            <v>142658.97</v>
          </cell>
          <cell r="K100">
            <v>84606.97</v>
          </cell>
        </row>
        <row r="101">
          <cell r="F101">
            <v>56063.67</v>
          </cell>
          <cell r="G101">
            <v>0</v>
          </cell>
          <cell r="H101">
            <v>56063.67</v>
          </cell>
          <cell r="I101">
            <v>0</v>
          </cell>
          <cell r="J101">
            <v>56063.67</v>
          </cell>
          <cell r="K101">
            <v>40480.67</v>
          </cell>
        </row>
        <row r="102">
          <cell r="F102">
            <v>34992.17</v>
          </cell>
          <cell r="G102">
            <v>0</v>
          </cell>
          <cell r="H102">
            <v>34992.17</v>
          </cell>
          <cell r="I102">
            <v>0</v>
          </cell>
          <cell r="J102">
            <v>34992.17</v>
          </cell>
          <cell r="K102">
            <v>27008.17</v>
          </cell>
        </row>
        <row r="103">
          <cell r="F103">
            <v>106833.94</v>
          </cell>
          <cell r="G103">
            <v>0</v>
          </cell>
          <cell r="H103">
            <v>106833.94</v>
          </cell>
          <cell r="I103">
            <v>0</v>
          </cell>
          <cell r="J103">
            <v>106833.94</v>
          </cell>
          <cell r="K103">
            <v>54575.94</v>
          </cell>
        </row>
        <row r="104">
          <cell r="F104">
            <v>1152495.1200000001</v>
          </cell>
          <cell r="G104">
            <v>0</v>
          </cell>
          <cell r="H104">
            <v>1152495.1200000001</v>
          </cell>
          <cell r="I104">
            <v>0</v>
          </cell>
          <cell r="J104">
            <v>1152495.1200000001</v>
          </cell>
          <cell r="K104">
            <v>877863.12</v>
          </cell>
        </row>
        <row r="106">
          <cell r="F106">
            <v>425390.8</v>
          </cell>
          <cell r="G106">
            <v>0</v>
          </cell>
          <cell r="H106">
            <v>425390.8</v>
          </cell>
          <cell r="I106">
            <v>0</v>
          </cell>
          <cell r="J106">
            <v>425390.8</v>
          </cell>
          <cell r="K106">
            <v>308969.8</v>
          </cell>
        </row>
        <row r="107">
          <cell r="F107">
            <v>462900.77</v>
          </cell>
          <cell r="G107">
            <v>0</v>
          </cell>
          <cell r="H107">
            <v>462900.77</v>
          </cell>
          <cell r="I107">
            <v>0</v>
          </cell>
          <cell r="J107">
            <v>462900.77</v>
          </cell>
          <cell r="K107">
            <v>333763.77</v>
          </cell>
        </row>
        <row r="108">
          <cell r="F108">
            <v>18781.64</v>
          </cell>
          <cell r="G108">
            <v>0</v>
          </cell>
          <cell r="H108">
            <v>18781.64</v>
          </cell>
          <cell r="I108">
            <v>0</v>
          </cell>
          <cell r="J108">
            <v>18781.64</v>
          </cell>
          <cell r="K108">
            <v>15581.64</v>
          </cell>
        </row>
        <row r="109">
          <cell r="F109">
            <v>4041703.29</v>
          </cell>
          <cell r="G109">
            <v>0</v>
          </cell>
          <cell r="H109">
            <v>4041703.29</v>
          </cell>
          <cell r="I109">
            <v>0</v>
          </cell>
          <cell r="J109">
            <v>4041703.29</v>
          </cell>
          <cell r="K109">
            <v>2759043.29</v>
          </cell>
        </row>
        <row r="110">
          <cell r="F110">
            <v>26442</v>
          </cell>
          <cell r="G110">
            <v>0</v>
          </cell>
          <cell r="H110">
            <v>26442</v>
          </cell>
          <cell r="I110">
            <v>0</v>
          </cell>
          <cell r="J110">
            <v>26442</v>
          </cell>
          <cell r="K110">
            <v>16934</v>
          </cell>
        </row>
        <row r="111">
          <cell r="F111">
            <v>200639.73</v>
          </cell>
          <cell r="G111">
            <v>0</v>
          </cell>
          <cell r="H111">
            <v>200639.73</v>
          </cell>
          <cell r="I111">
            <v>0</v>
          </cell>
          <cell r="J111">
            <v>200639.73</v>
          </cell>
          <cell r="K111">
            <v>126720.73</v>
          </cell>
        </row>
        <row r="112">
          <cell r="F112">
            <v>5175858.2300000004</v>
          </cell>
          <cell r="G112">
            <v>0</v>
          </cell>
          <cell r="H112">
            <v>5175858.2300000004</v>
          </cell>
          <cell r="I112">
            <v>0</v>
          </cell>
          <cell r="J112">
            <v>5175858.2300000004</v>
          </cell>
          <cell r="K112">
            <v>3561013.23</v>
          </cell>
        </row>
        <row r="114"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</row>
        <row r="115">
          <cell r="F115">
            <v>430149.34</v>
          </cell>
          <cell r="G115">
            <v>0</v>
          </cell>
          <cell r="H115">
            <v>430149.34</v>
          </cell>
          <cell r="I115">
            <v>0</v>
          </cell>
          <cell r="J115">
            <v>430149.34</v>
          </cell>
          <cell r="K115">
            <v>290149.34000000003</v>
          </cell>
        </row>
        <row r="116">
          <cell r="F116">
            <v>430149.34</v>
          </cell>
          <cell r="G116">
            <v>0</v>
          </cell>
          <cell r="H116">
            <v>430149.34</v>
          </cell>
          <cell r="I116">
            <v>0</v>
          </cell>
          <cell r="J116">
            <v>430149.34</v>
          </cell>
          <cell r="K116">
            <v>290149.34000000003</v>
          </cell>
        </row>
        <row r="118">
          <cell r="F118">
            <v>283484.28999999998</v>
          </cell>
          <cell r="G118">
            <v>0</v>
          </cell>
          <cell r="H118">
            <v>283484.28999999998</v>
          </cell>
          <cell r="I118">
            <v>0</v>
          </cell>
          <cell r="J118">
            <v>283484.28999999998</v>
          </cell>
          <cell r="K118">
            <v>134206.09</v>
          </cell>
        </row>
        <row r="119">
          <cell r="F119">
            <v>798297139.50999999</v>
          </cell>
          <cell r="G119">
            <v>0</v>
          </cell>
          <cell r="H119">
            <v>798297139.50999999</v>
          </cell>
          <cell r="I119">
            <v>0</v>
          </cell>
          <cell r="J119">
            <v>798297139.50999999</v>
          </cell>
          <cell r="K119">
            <v>599881349.11000001</v>
          </cell>
        </row>
        <row r="120">
          <cell r="F120">
            <v>822388.62</v>
          </cell>
          <cell r="G120">
            <v>0</v>
          </cell>
          <cell r="H120">
            <v>822388.62</v>
          </cell>
          <cell r="I120">
            <v>0</v>
          </cell>
          <cell r="J120">
            <v>822388.62</v>
          </cell>
          <cell r="K120">
            <v>585428.69999999995</v>
          </cell>
        </row>
        <row r="121">
          <cell r="F121">
            <v>413132.02</v>
          </cell>
          <cell r="G121">
            <v>0</v>
          </cell>
          <cell r="H121">
            <v>413132.02</v>
          </cell>
          <cell r="I121">
            <v>0</v>
          </cell>
          <cell r="J121">
            <v>413132.02</v>
          </cell>
          <cell r="K121">
            <v>295810.03999999998</v>
          </cell>
        </row>
        <row r="122">
          <cell r="F122">
            <v>493475.81</v>
          </cell>
          <cell r="G122">
            <v>0</v>
          </cell>
          <cell r="H122">
            <v>493475.81</v>
          </cell>
          <cell r="I122">
            <v>0</v>
          </cell>
          <cell r="J122">
            <v>493475.81</v>
          </cell>
          <cell r="K122">
            <v>402204.2</v>
          </cell>
        </row>
        <row r="123">
          <cell r="F123">
            <v>1213790.19</v>
          </cell>
          <cell r="G123">
            <v>0</v>
          </cell>
          <cell r="H123">
            <v>1213790.19</v>
          </cell>
          <cell r="I123">
            <v>0</v>
          </cell>
          <cell r="J123">
            <v>1213790.19</v>
          </cell>
          <cell r="K123">
            <v>1068369.6399999999</v>
          </cell>
        </row>
        <row r="124">
          <cell r="F124">
            <v>801523410.43999994</v>
          </cell>
          <cell r="G124">
            <v>0</v>
          </cell>
          <cell r="H124">
            <v>801523410.43999994</v>
          </cell>
          <cell r="I124">
            <v>0</v>
          </cell>
          <cell r="J124">
            <v>801523410.43999994</v>
          </cell>
          <cell r="K124">
            <v>602367367.78000009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</row>
        <row r="127">
          <cell r="F127">
            <v>1.31</v>
          </cell>
          <cell r="G127">
            <v>0</v>
          </cell>
          <cell r="H127">
            <v>1.31</v>
          </cell>
          <cell r="I127">
            <v>0</v>
          </cell>
          <cell r="J127">
            <v>1.31</v>
          </cell>
          <cell r="K127">
            <v>0.21</v>
          </cell>
        </row>
        <row r="128">
          <cell r="F128">
            <v>109571.25</v>
          </cell>
          <cell r="G128">
            <v>0</v>
          </cell>
          <cell r="H128">
            <v>109571.25</v>
          </cell>
          <cell r="I128">
            <v>0</v>
          </cell>
          <cell r="J128">
            <v>109571.25</v>
          </cell>
          <cell r="K128">
            <v>109571.25</v>
          </cell>
        </row>
        <row r="129">
          <cell r="F129">
            <v>387488.99</v>
          </cell>
          <cell r="G129">
            <v>0</v>
          </cell>
          <cell r="H129">
            <v>387488.99</v>
          </cell>
          <cell r="I129">
            <v>0</v>
          </cell>
          <cell r="J129">
            <v>387488.99</v>
          </cell>
          <cell r="K129">
            <v>324988.99</v>
          </cell>
        </row>
        <row r="130">
          <cell r="F130">
            <v>69500</v>
          </cell>
          <cell r="G130">
            <v>0</v>
          </cell>
          <cell r="H130">
            <v>69500</v>
          </cell>
          <cell r="I130">
            <v>0</v>
          </cell>
          <cell r="J130">
            <v>69500</v>
          </cell>
          <cell r="K130">
            <v>69500</v>
          </cell>
        </row>
        <row r="131">
          <cell r="F131">
            <v>459.36</v>
          </cell>
          <cell r="G131">
            <v>0</v>
          </cell>
          <cell r="H131">
            <v>459.36</v>
          </cell>
          <cell r="I131">
            <v>0</v>
          </cell>
          <cell r="J131">
            <v>459.36</v>
          </cell>
          <cell r="K131">
            <v>459.36</v>
          </cell>
        </row>
        <row r="132">
          <cell r="F132">
            <v>48536.32</v>
          </cell>
          <cell r="G132">
            <v>0</v>
          </cell>
          <cell r="H132">
            <v>48536.32</v>
          </cell>
          <cell r="I132">
            <v>0</v>
          </cell>
          <cell r="J132">
            <v>48536.32</v>
          </cell>
          <cell r="K132">
            <v>48536.32</v>
          </cell>
        </row>
        <row r="133">
          <cell r="F133">
            <v>69867.199999999997</v>
          </cell>
          <cell r="G133">
            <v>0</v>
          </cell>
          <cell r="H133">
            <v>69867.199999999997</v>
          </cell>
          <cell r="I133">
            <v>0</v>
          </cell>
          <cell r="J133">
            <v>69867.199999999997</v>
          </cell>
          <cell r="K133">
            <v>49867.199999999997</v>
          </cell>
        </row>
        <row r="134">
          <cell r="F134">
            <v>1073159.48</v>
          </cell>
          <cell r="G134">
            <v>0</v>
          </cell>
          <cell r="H134">
            <v>1073159.48</v>
          </cell>
          <cell r="I134">
            <v>0</v>
          </cell>
          <cell r="J134">
            <v>1073159.48</v>
          </cell>
          <cell r="K134">
            <v>1047864.48</v>
          </cell>
        </row>
        <row r="135">
          <cell r="F135">
            <v>100057.21</v>
          </cell>
          <cell r="G135">
            <v>0</v>
          </cell>
          <cell r="H135">
            <v>100057.21</v>
          </cell>
          <cell r="I135">
            <v>0</v>
          </cell>
          <cell r="J135">
            <v>100057.21</v>
          </cell>
          <cell r="K135">
            <v>82963.210000000006</v>
          </cell>
        </row>
        <row r="136"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</row>
        <row r="137"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</row>
        <row r="139">
          <cell r="F139">
            <v>1858641.12</v>
          </cell>
          <cell r="G139">
            <v>0</v>
          </cell>
          <cell r="H139">
            <v>1858641.12</v>
          </cell>
          <cell r="I139">
            <v>0</v>
          </cell>
          <cell r="J139">
            <v>1858641.12</v>
          </cell>
          <cell r="K139">
            <v>1733751.02</v>
          </cell>
        </row>
        <row r="141">
          <cell r="F141">
            <v>986464071.89999998</v>
          </cell>
          <cell r="G141">
            <v>0</v>
          </cell>
          <cell r="H141">
            <v>986464071.89999998</v>
          </cell>
          <cell r="I141">
            <v>0</v>
          </cell>
          <cell r="J141">
            <v>986464071.89999998</v>
          </cell>
          <cell r="K141">
            <v>747683762.26999998</v>
          </cell>
        </row>
        <row r="142">
          <cell r="F142">
            <v>986464071.89999998</v>
          </cell>
          <cell r="G142">
            <v>0</v>
          </cell>
          <cell r="H142">
            <v>986464071.89999998</v>
          </cell>
          <cell r="I142">
            <v>0</v>
          </cell>
          <cell r="J142">
            <v>986464071.89999998</v>
          </cell>
          <cell r="K142">
            <v>747683762.26999998</v>
          </cell>
        </row>
        <row r="144">
          <cell r="F144">
            <v>58221346</v>
          </cell>
          <cell r="G144">
            <v>0</v>
          </cell>
          <cell r="H144">
            <v>58221346</v>
          </cell>
          <cell r="I144">
            <v>0</v>
          </cell>
          <cell r="J144">
            <v>58221346</v>
          </cell>
          <cell r="K144">
            <v>32319558</v>
          </cell>
        </row>
        <row r="145">
          <cell r="F145">
            <v>58221346</v>
          </cell>
          <cell r="G145">
            <v>0</v>
          </cell>
          <cell r="H145">
            <v>58221346</v>
          </cell>
          <cell r="I145">
            <v>0</v>
          </cell>
          <cell r="J145">
            <v>58221346</v>
          </cell>
          <cell r="K145">
            <v>32319558</v>
          </cell>
        </row>
        <row r="147"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</row>
        <row r="148"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</row>
        <row r="149"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</row>
        <row r="150"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</row>
        <row r="151">
          <cell r="F151">
            <v>500000</v>
          </cell>
          <cell r="G151">
            <v>0</v>
          </cell>
          <cell r="H151">
            <v>500000</v>
          </cell>
          <cell r="I151">
            <v>0</v>
          </cell>
          <cell r="J151">
            <v>500000</v>
          </cell>
          <cell r="K151">
            <v>500000</v>
          </cell>
        </row>
        <row r="152"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</row>
        <row r="153">
          <cell r="F153">
            <v>817450</v>
          </cell>
          <cell r="G153">
            <v>0</v>
          </cell>
          <cell r="H153">
            <v>817450</v>
          </cell>
          <cell r="I153">
            <v>0</v>
          </cell>
          <cell r="J153">
            <v>817450</v>
          </cell>
          <cell r="K153">
            <v>817450</v>
          </cell>
        </row>
        <row r="154">
          <cell r="F154">
            <v>19920.990000000002</v>
          </cell>
          <cell r="G154">
            <v>0</v>
          </cell>
          <cell r="H154">
            <v>19920.990000000002</v>
          </cell>
          <cell r="I154">
            <v>0</v>
          </cell>
          <cell r="J154">
            <v>19920.990000000002</v>
          </cell>
          <cell r="K154">
            <v>19920.990000000002</v>
          </cell>
        </row>
        <row r="155"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</row>
        <row r="157">
          <cell r="F157">
            <v>561800</v>
          </cell>
          <cell r="G157">
            <v>0</v>
          </cell>
          <cell r="H157">
            <v>561800</v>
          </cell>
          <cell r="I157">
            <v>0</v>
          </cell>
          <cell r="J157">
            <v>561800</v>
          </cell>
          <cell r="K157">
            <v>561800</v>
          </cell>
        </row>
        <row r="158"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</row>
        <row r="159">
          <cell r="F159">
            <v>561800</v>
          </cell>
          <cell r="G159">
            <v>0</v>
          </cell>
          <cell r="H159">
            <v>561800</v>
          </cell>
          <cell r="I159">
            <v>0</v>
          </cell>
          <cell r="J159">
            <v>561800</v>
          </cell>
          <cell r="K159">
            <v>561800</v>
          </cell>
        </row>
        <row r="160"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</row>
        <row r="161"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F163">
            <v>153294.57999999999</v>
          </cell>
          <cell r="G163">
            <v>0</v>
          </cell>
          <cell r="H163">
            <v>153294.57999999999</v>
          </cell>
          <cell r="I163">
            <v>0</v>
          </cell>
          <cell r="J163">
            <v>153294.57999999999</v>
          </cell>
          <cell r="K163">
            <v>146433.18</v>
          </cell>
        </row>
        <row r="164"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5"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</row>
        <row r="166">
          <cell r="F166">
            <v>2614265.5699999998</v>
          </cell>
          <cell r="G166">
            <v>0</v>
          </cell>
          <cell r="H166">
            <v>2614265.5699999998</v>
          </cell>
          <cell r="I166">
            <v>0</v>
          </cell>
          <cell r="J166">
            <v>2614265.5699999998</v>
          </cell>
          <cell r="K166">
            <v>2607404.17</v>
          </cell>
        </row>
        <row r="168">
          <cell r="F168">
            <v>74827701.290000007</v>
          </cell>
          <cell r="G168">
            <v>0</v>
          </cell>
          <cell r="H168">
            <v>74827701.290000007</v>
          </cell>
          <cell r="I168">
            <v>0</v>
          </cell>
          <cell r="J168">
            <v>74827701.290000007</v>
          </cell>
          <cell r="K168">
            <v>28450679.079999998</v>
          </cell>
        </row>
        <row r="169">
          <cell r="F169">
            <v>1501495</v>
          </cell>
          <cell r="G169">
            <v>0</v>
          </cell>
          <cell r="H169">
            <v>1501495</v>
          </cell>
          <cell r="I169">
            <v>0</v>
          </cell>
          <cell r="J169">
            <v>1501495</v>
          </cell>
          <cell r="K169">
            <v>1148675</v>
          </cell>
        </row>
        <row r="170">
          <cell r="F170">
            <v>76329196.290000007</v>
          </cell>
          <cell r="G170">
            <v>0</v>
          </cell>
          <cell r="H170">
            <v>76329196.290000007</v>
          </cell>
          <cell r="I170">
            <v>0</v>
          </cell>
          <cell r="J170">
            <v>76329196.290000007</v>
          </cell>
          <cell r="K170">
            <v>29599354.079999998</v>
          </cell>
        </row>
        <row r="171">
          <cell r="F171">
            <v>1973714154.9300001</v>
          </cell>
          <cell r="G171">
            <v>0</v>
          </cell>
          <cell r="H171">
            <v>1973714154.9300001</v>
          </cell>
          <cell r="I171">
            <v>0</v>
          </cell>
          <cell r="J171">
            <v>1973714154.9300001</v>
          </cell>
          <cell r="K171">
            <v>1450106077.9300003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s"/>
      <sheetName val="Summary"/>
      <sheetName val="CF"/>
      <sheetName val="Sheet4"/>
      <sheetName val="CF (2)"/>
      <sheetName val="Telval"/>
      <sheetName val="Assump"/>
    </sheetNames>
    <sheetDataSet>
      <sheetData sheetId="0" refreshError="1">
        <row r="1">
          <cell r="C1">
            <v>0.02</v>
          </cell>
        </row>
        <row r="2">
          <cell r="C2">
            <v>0.3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E-107"/>
      <sheetName val="YE-107A"/>
      <sheetName val="YE-107S"/>
      <sheetName val="YE-107S1"/>
      <sheetName val="YE-107SW"/>
      <sheetName val="YE-SW2"/>
      <sheetName val="YE_SW2"/>
      <sheetName val="Keyratios"/>
      <sheetName val="Cntrl Sheet"/>
      <sheetName val="Facility"/>
      <sheetName val="deb"/>
      <sheetName val="SPR"/>
      <sheetName val="PAP"/>
      <sheetName val="Consolidated"/>
      <sheetName val="Input"/>
      <sheetName val="Lrnet_Inftch"/>
      <sheetName val="194C"/>
      <sheetName val="海外WORK"/>
      <sheetName val="SCH 10"/>
      <sheetName val="43B"/>
      <sheetName val="192"/>
      <sheetName val="Analysis Plan vs For"/>
      <sheetName val="Loans &amp; aDVANCES"/>
      <sheetName val="Cost Breakup Depreciation&amp; Tax"/>
      <sheetName val="Debt-Schedule-DSR-Ops Factor"/>
      <sheetName val="Staffing"/>
      <sheetName val="Aplus Jun 07"/>
      <sheetName val="2gii"/>
      <sheetName val="Input Sheet"/>
      <sheetName val="Schedules"/>
      <sheetName val="Summary Sheet"/>
      <sheetName val="Funds Phasing"/>
      <sheetName val="EXPENDITURE CYCLE"/>
      <sheetName val="関係会社貸付金データ"/>
      <sheetName val="NFF"/>
      <sheetName val="Dep AY 6-7"/>
      <sheetName val="P&amp;L"/>
      <sheetName val="B-S"/>
      <sheetName val="132417"/>
      <sheetName val="#REF"/>
      <sheetName val="FORM-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up value"/>
      <sheetName val="Networth working  "/>
      <sheetName val="Tickmarks"/>
      <sheetName val="Factor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&amp;4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 (2)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_program"/>
      <sheetName val="Summary"/>
      <sheetName val="By_Area"/>
      <sheetName val="Blend Scenario"/>
      <sheetName val="2002"/>
      <sheetName val="SALES_SUMMARY"/>
      <sheetName val="sortby_MO_CF"/>
      <sheetName val="final_transit"/>
      <sheetName val="key_table_gabungan"/>
      <sheetName val="transit"/>
      <sheetName val="key_table"/>
      <sheetName val="key_table_plan"/>
      <sheetName val="transit_gabungan"/>
      <sheetName val="transit_komplit"/>
      <sheetName val="transit_plan"/>
      <sheetName val="Checking"/>
      <sheetName val="Price_Checks"/>
      <sheetName val="Processing"/>
      <sheetName val="Agency"/>
      <sheetName val="Instructions"/>
      <sheetName val="외화금융(97-03)"/>
    </sheetNames>
    <sheetDataSet>
      <sheetData sheetId="0" refreshError="1"/>
      <sheetData sheetId="1" refreshError="1">
        <row r="83">
          <cell r="O83">
            <v>0.1</v>
          </cell>
        </row>
        <row r="91">
          <cell r="F91">
            <v>5451.4992269848144</v>
          </cell>
        </row>
        <row r="95">
          <cell r="F95">
            <v>5048.8710269848143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竜･高機械"/>
    </sheetNames>
    <sheetDataSet>
      <sheetData sheetId="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賃借2"/>
    </sheetNames>
    <definedNames>
      <definedName name="Module1.On_Click"/>
    </definedNames>
    <sheetDataSet>
      <sheetData sheetId="0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 unit"/>
    </sheetNames>
    <sheetDataSet>
      <sheetData sheetId="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sik"/>
    </sheetNames>
    <sheetDataSet>
      <sheetData sheetId="0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val"/>
      <sheetName val="PanEuro"/>
      <sheetName val="Results"/>
      <sheetName val="New structure"/>
      <sheetName val="SoP"/>
      <sheetName val="Revenue drivers"/>
      <sheetName val="Cost drivers"/>
      <sheetName val="DeleteMe"/>
      <sheetName val="Backsheet"/>
      <sheetName val="Charts"/>
      <sheetName val="Disposals"/>
      <sheetName val="Net debt"/>
      <sheetName val="1H"/>
      <sheetName val="EV"/>
      <sheetName val="Sheet1"/>
      <sheetName val="Lrnet_Inftch"/>
    </sheetNames>
    <sheetDataSet>
      <sheetData sheetId="0" refreshError="1">
        <row r="21">
          <cell r="A21" t="str">
            <v>Net financial</v>
          </cell>
        </row>
        <row r="49">
          <cell r="A49" t="str">
            <v>Net c/f from op activities</v>
          </cell>
          <cell r="B49" t="str">
            <v>Net c/f from op activities</v>
          </cell>
          <cell r="C49">
            <v>672.375</v>
          </cell>
          <cell r="D49">
            <v>672.375</v>
          </cell>
          <cell r="E49">
            <v>672.375</v>
          </cell>
          <cell r="F49">
            <v>672.375</v>
          </cell>
          <cell r="G49">
            <v>2689.5</v>
          </cell>
          <cell r="H49">
            <v>717.10851663524772</v>
          </cell>
          <cell r="I49">
            <v>707.29342388838484</v>
          </cell>
          <cell r="J49">
            <v>722.12232588475501</v>
          </cell>
          <cell r="K49">
            <v>736.95122788112531</v>
          </cell>
          <cell r="L49">
            <v>2883.4754942895129</v>
          </cell>
          <cell r="M49">
            <v>707.41459789019973</v>
          </cell>
          <cell r="N49">
            <v>685.93405909709622</v>
          </cell>
          <cell r="O49">
            <v>709.04265710072593</v>
          </cell>
          <cell r="P49">
            <v>732.15125510435576</v>
          </cell>
          <cell r="Q49">
            <v>2834.5425691923774</v>
          </cell>
          <cell r="R49">
            <v>889.65302378771139</v>
          </cell>
          <cell r="S49">
            <v>932.03628505548704</v>
          </cell>
          <cell r="T49">
            <v>837.88573062789555</v>
          </cell>
          <cell r="U49">
            <v>674.63370178958473</v>
          </cell>
          <cell r="V49">
            <v>3334.2087412606788</v>
          </cell>
          <cell r="W49">
            <v>756.14408305688448</v>
          </cell>
          <cell r="X49">
            <v>832.99879167120218</v>
          </cell>
          <cell r="Y49">
            <v>841.43748085215248</v>
          </cell>
          <cell r="Z49">
            <v>852.54717951729992</v>
          </cell>
          <cell r="AA49">
            <v>3283.1275350975388</v>
          </cell>
          <cell r="AB49">
            <v>945.36474536446667</v>
          </cell>
          <cell r="AC49">
            <v>995.96780774797537</v>
          </cell>
          <cell r="AD49">
            <v>1039.8397314581105</v>
          </cell>
          <cell r="AE49">
            <v>1086.8249369274577</v>
          </cell>
          <cell r="AF49">
            <v>4067.9972214980103</v>
          </cell>
          <cell r="AG49">
            <v>1137.6177499195405</v>
          </cell>
          <cell r="AH49">
            <v>1190.1696401698509</v>
          </cell>
          <cell r="AI49">
            <v>1237.6281302578127</v>
          </cell>
          <cell r="AJ49">
            <v>1288.8438583286022</v>
          </cell>
          <cell r="AK49">
            <v>4854.2593786758061</v>
          </cell>
          <cell r="AL49">
            <v>1363.3442689854789</v>
          </cell>
          <cell r="AM49">
            <v>1431.4407310377151</v>
          </cell>
          <cell r="AN49">
            <v>1492.7718726638884</v>
          </cell>
          <cell r="AO49">
            <v>1558.3922350730684</v>
          </cell>
          <cell r="AP49">
            <v>5845.9491077601506</v>
          </cell>
          <cell r="AQ49">
            <v>1618.8113116951695</v>
          </cell>
          <cell r="AR49">
            <v>1676.2140622887073</v>
          </cell>
          <cell r="AS49">
            <v>1734.9439891097156</v>
          </cell>
          <cell r="AT49">
            <v>1798.4989443568866</v>
          </cell>
          <cell r="AU49">
            <v>6828.4683074504792</v>
          </cell>
          <cell r="AV49">
            <v>1851.5168574562711</v>
          </cell>
          <cell r="AW49">
            <v>1903.7509689302483</v>
          </cell>
          <cell r="AX49">
            <v>1957.5858645357173</v>
          </cell>
          <cell r="AY49">
            <v>2016.8498593460365</v>
          </cell>
          <cell r="AZ49">
            <v>7729.7035502682729</v>
          </cell>
          <cell r="BA49">
            <v>2064.2423441700585</v>
          </cell>
          <cell r="BB49">
            <v>2110.2996614852837</v>
          </cell>
          <cell r="BC49">
            <v>2158.4034325066218</v>
          </cell>
          <cell r="BD49">
            <v>2212.5417987010942</v>
          </cell>
          <cell r="BE49">
            <v>8545.4872368630568</v>
          </cell>
          <cell r="BF49">
            <v>2251.313513992654</v>
          </cell>
          <cell r="BG49">
            <v>2289.4663879975251</v>
          </cell>
          <cell r="BH49">
            <v>2330.059508384466</v>
          </cell>
          <cell r="BI49">
            <v>2377.2797862264197</v>
          </cell>
          <cell r="BJ49">
            <v>9248.1191966010647</v>
          </cell>
          <cell r="BK49">
            <v>2404.6891990177287</v>
          </cell>
          <cell r="BL49">
            <v>2431.1538078468325</v>
          </cell>
          <cell r="BM49">
            <v>2463.3953809272311</v>
          </cell>
          <cell r="BN49">
            <v>2502.8006679771574</v>
          </cell>
          <cell r="BO49">
            <v>9802.0390557689498</v>
          </cell>
          <cell r="BP49">
            <v>2548.9828196574099</v>
          </cell>
          <cell r="BQ49">
            <v>2635.7618641699178</v>
          </cell>
          <cell r="BR49">
            <v>2722.3515305624433</v>
          </cell>
          <cell r="BS49">
            <v>2807.8398578461693</v>
          </cell>
          <cell r="BT49">
            <v>10714.936072235942</v>
          </cell>
          <cell r="BU49">
            <v>2883.0416469772599</v>
          </cell>
          <cell r="BV49">
            <v>2962.0390157930847</v>
          </cell>
          <cell r="BW49">
            <v>3039.9704725937431</v>
          </cell>
          <cell r="BX49">
            <v>3116.8198871938075</v>
          </cell>
          <cell r="BY49">
            <v>12001.871022557894</v>
          </cell>
          <cell r="BZ49">
            <v>3181.8331998472763</v>
          </cell>
          <cell r="CA49">
            <v>3256.3037563404173</v>
          </cell>
          <cell r="CB49">
            <v>3329.8368046927017</v>
          </cell>
          <cell r="CC49">
            <v>3402.4106949996162</v>
          </cell>
          <cell r="CD49">
            <v>13170.384455880012</v>
          </cell>
          <cell r="CE49">
            <v>3481.8410179932325</v>
          </cell>
          <cell r="CF49">
            <v>3560.541819474724</v>
          </cell>
          <cell r="CG49">
            <v>3638.5502756443411</v>
          </cell>
          <cell r="CH49">
            <v>3715.8294344595033</v>
          </cell>
          <cell r="CI49">
            <v>14396.7625475718</v>
          </cell>
          <cell r="CJ49">
            <v>3809.2751764369159</v>
          </cell>
          <cell r="CK49">
            <v>3896.2220693347317</v>
          </cell>
          <cell r="CL49">
            <v>3982.6885159734356</v>
          </cell>
          <cell r="CM49">
            <v>4068.6237250546187</v>
          </cell>
          <cell r="CN49">
            <v>15756.809486799702</v>
          </cell>
          <cell r="CO49">
            <v>4151.9376390540947</v>
          </cell>
          <cell r="CP49">
            <v>4239.9487258783684</v>
          </cell>
          <cell r="CQ49">
            <v>4327.5489153907611</v>
          </cell>
          <cell r="CR49">
            <v>4414.6835851878623</v>
          </cell>
          <cell r="CS49">
            <v>17134.118865511089</v>
          </cell>
          <cell r="CT49">
            <v>4489.953494534795</v>
          </cell>
          <cell r="CU49">
            <v>4575.4364887698903</v>
          </cell>
          <cell r="CV49">
            <v>4660.539202476798</v>
          </cell>
          <cell r="CW49">
            <v>4745.2056660488679</v>
          </cell>
          <cell r="CX49">
            <v>18471.134851830349</v>
          </cell>
          <cell r="CY49">
            <v>4811.2028846640569</v>
          </cell>
          <cell r="CZ49">
            <v>4891.5761997291847</v>
          </cell>
          <cell r="DA49">
            <v>4971.5897689639532</v>
          </cell>
          <cell r="DB49">
            <v>5051.1866662137691</v>
          </cell>
          <cell r="DC49">
            <v>19725.555519570964</v>
          </cell>
          <cell r="DD49">
            <v>5108.0637544566735</v>
          </cell>
          <cell r="DE49">
            <v>5181.8684043877065</v>
          </cell>
          <cell r="DF49">
            <v>5255.3371225765504</v>
          </cell>
          <cell r="DG49">
            <v>5328.41142942037</v>
          </cell>
          <cell r="DH49">
            <v>20873.680710841298</v>
          </cell>
          <cell r="DI49">
            <v>5472.7719833492338</v>
          </cell>
          <cell r="DJ49">
            <v>5474.2928687085432</v>
          </cell>
          <cell r="DK49">
            <v>5475.216510387746</v>
          </cell>
          <cell r="DL49">
            <v>5475.5036327984308</v>
          </cell>
          <cell r="DM49">
            <v>21897.784995243954</v>
          </cell>
        </row>
        <row r="63">
          <cell r="A63" t="str">
            <v>Net c/f pre lqd resource &amp; fin</v>
          </cell>
          <cell r="B63" t="str">
            <v>Net c/f pre lqd resource &amp; fin</v>
          </cell>
          <cell r="C63">
            <v>672.375</v>
          </cell>
          <cell r="D63">
            <v>672.375</v>
          </cell>
          <cell r="E63">
            <v>672.375</v>
          </cell>
          <cell r="F63">
            <v>672.375</v>
          </cell>
          <cell r="G63">
            <v>2689.5</v>
          </cell>
          <cell r="H63">
            <v>177.32726663524772</v>
          </cell>
          <cell r="I63">
            <v>122.88717388838484</v>
          </cell>
          <cell r="J63">
            <v>97.778575884755014</v>
          </cell>
          <cell r="K63">
            <v>72.669977881125305</v>
          </cell>
          <cell r="L63">
            <v>470.66299428951288</v>
          </cell>
          <cell r="M63">
            <v>-310.24415210980032</v>
          </cell>
          <cell r="N63">
            <v>-325.05594090290379</v>
          </cell>
          <cell r="O63">
            <v>-320.30984289927409</v>
          </cell>
          <cell r="P63">
            <v>-319.95124489564427</v>
          </cell>
          <cell r="Q63">
            <v>-1275.5611808076226</v>
          </cell>
          <cell r="R63">
            <v>-9392.8957964816</v>
          </cell>
          <cell r="S63">
            <v>-333.19229091160349</v>
          </cell>
          <cell r="T63">
            <v>-4803.8883794842386</v>
          </cell>
          <cell r="U63">
            <v>-2473.8104760882734</v>
          </cell>
          <cell r="V63">
            <v>-17003.786942965715</v>
          </cell>
          <cell r="W63">
            <v>5102.7128372461375</v>
          </cell>
          <cell r="X63">
            <v>181.96000441170611</v>
          </cell>
          <cell r="Y63">
            <v>157.10444561938419</v>
          </cell>
          <cell r="Z63">
            <v>149.93830464069453</v>
          </cell>
          <cell r="AA63">
            <v>5591.7155919179222</v>
          </cell>
          <cell r="AB63">
            <v>196.07613900965802</v>
          </cell>
          <cell r="AC63">
            <v>185.7057612142132</v>
          </cell>
          <cell r="AD63">
            <v>139.93966991562212</v>
          </cell>
          <cell r="AE63">
            <v>129.04727242725406</v>
          </cell>
          <cell r="AF63">
            <v>650.76884256674737</v>
          </cell>
          <cell r="AG63">
            <v>129.55430660574092</v>
          </cell>
          <cell r="AH63">
            <v>131.73545307762834</v>
          </cell>
          <cell r="AI63">
            <v>120.41094963479631</v>
          </cell>
          <cell r="AJ63">
            <v>119.3826786143658</v>
          </cell>
          <cell r="AK63">
            <v>501.08338793253131</v>
          </cell>
          <cell r="AL63">
            <v>142.38950397117475</v>
          </cell>
          <cell r="AM63">
            <v>147.52076309022354</v>
          </cell>
          <cell r="AN63">
            <v>209.03256213233189</v>
          </cell>
          <cell r="AO63">
            <v>220.45033638285705</v>
          </cell>
          <cell r="AP63">
            <v>719.39316557658719</v>
          </cell>
          <cell r="AQ63">
            <v>226.48156238062182</v>
          </cell>
          <cell r="AR63">
            <v>234.15821062330505</v>
          </cell>
          <cell r="AS63">
            <v>298.69803556025965</v>
          </cell>
          <cell r="AT63">
            <v>314.57929914165675</v>
          </cell>
          <cell r="AU63">
            <v>1073.9171077058431</v>
          </cell>
          <cell r="AV63">
            <v>321.13979022683492</v>
          </cell>
          <cell r="AW63">
            <v>330.36359671656146</v>
          </cell>
          <cell r="AX63">
            <v>393.85988772396865</v>
          </cell>
          <cell r="AY63">
            <v>408.65824734060425</v>
          </cell>
          <cell r="AZ63">
            <v>1454.0215220079695</v>
          </cell>
          <cell r="BA63">
            <v>411.92514997344568</v>
          </cell>
          <cell r="BB63">
            <v>418.43260993379999</v>
          </cell>
          <cell r="BC63">
            <v>479.7539539876924</v>
          </cell>
          <cell r="BD63">
            <v>492.92766383278854</v>
          </cell>
          <cell r="BE63">
            <v>1803.0393777277266</v>
          </cell>
          <cell r="BF63">
            <v>491.76088560951774</v>
          </cell>
          <cell r="BG63">
            <v>495.52939337645444</v>
          </cell>
          <cell r="BH63">
            <v>553.79847630925894</v>
          </cell>
          <cell r="BI63">
            <v>564.39025670396813</v>
          </cell>
          <cell r="BJ63">
            <v>2105.4790119991994</v>
          </cell>
          <cell r="BK63">
            <v>554.42796471134216</v>
          </cell>
          <cell r="BL63">
            <v>554.30514261368967</v>
          </cell>
          <cell r="BM63">
            <v>606.29419525145715</v>
          </cell>
          <cell r="BN63">
            <v>613.0433444337209</v>
          </cell>
          <cell r="BO63">
            <v>2328.07064701021</v>
          </cell>
          <cell r="BP63" t="e">
            <v>#DIV/0!</v>
          </cell>
          <cell r="BQ63" t="e">
            <v>#DIV/0!</v>
          </cell>
          <cell r="BR63" t="e">
            <v>#DIV/0!</v>
          </cell>
          <cell r="BS63" t="e">
            <v>#DIV/0!</v>
          </cell>
          <cell r="BT63" t="e">
            <v>#DIV/0!</v>
          </cell>
          <cell r="BU63" t="e">
            <v>#DIV/0!</v>
          </cell>
          <cell r="BV63" t="e">
            <v>#DIV/0!</v>
          </cell>
          <cell r="BW63" t="e">
            <v>#DIV/0!</v>
          </cell>
          <cell r="BX63" t="e">
            <v>#DIV/0!</v>
          </cell>
          <cell r="BY63" t="e">
            <v>#DIV/0!</v>
          </cell>
          <cell r="BZ63" t="e">
            <v>#DIV/0!</v>
          </cell>
          <cell r="CA63" t="e">
            <v>#DIV/0!</v>
          </cell>
          <cell r="CB63" t="e">
            <v>#DIV/0!</v>
          </cell>
          <cell r="CC63" t="e">
            <v>#DIV/0!</v>
          </cell>
          <cell r="CD63" t="e">
            <v>#DIV/0!</v>
          </cell>
          <cell r="CE63" t="e">
            <v>#DIV/0!</v>
          </cell>
          <cell r="CF63" t="e">
            <v>#DIV/0!</v>
          </cell>
          <cell r="CG63" t="e">
            <v>#DIV/0!</v>
          </cell>
          <cell r="CH63" t="e">
            <v>#DIV/0!</v>
          </cell>
          <cell r="CI63" t="e">
            <v>#DIV/0!</v>
          </cell>
          <cell r="CJ63" t="e">
            <v>#DIV/0!</v>
          </cell>
          <cell r="CK63" t="e">
            <v>#DIV/0!</v>
          </cell>
          <cell r="CL63" t="e">
            <v>#DIV/0!</v>
          </cell>
          <cell r="CM63" t="e">
            <v>#DIV/0!</v>
          </cell>
          <cell r="CN63" t="e">
            <v>#DIV/0!</v>
          </cell>
          <cell r="CO63" t="e">
            <v>#DIV/0!</v>
          </cell>
          <cell r="CP63" t="e">
            <v>#DIV/0!</v>
          </cell>
          <cell r="CQ63" t="e">
            <v>#DIV/0!</v>
          </cell>
          <cell r="CR63" t="e">
            <v>#DIV/0!</v>
          </cell>
          <cell r="CS63" t="e">
            <v>#DIV/0!</v>
          </cell>
          <cell r="CT63" t="e">
            <v>#DIV/0!</v>
          </cell>
          <cell r="CU63" t="e">
            <v>#DIV/0!</v>
          </cell>
          <cell r="CV63" t="e">
            <v>#DIV/0!</v>
          </cell>
          <cell r="CW63" t="e">
            <v>#DIV/0!</v>
          </cell>
          <cell r="CX63" t="e">
            <v>#DIV/0!</v>
          </cell>
          <cell r="CY63" t="e">
            <v>#DIV/0!</v>
          </cell>
          <cell r="CZ63" t="e">
            <v>#DIV/0!</v>
          </cell>
          <cell r="DA63" t="e">
            <v>#DIV/0!</v>
          </cell>
          <cell r="DB63" t="e">
            <v>#DIV/0!</v>
          </cell>
          <cell r="DC63" t="e">
            <v>#DIV/0!</v>
          </cell>
          <cell r="DD63" t="e">
            <v>#DIV/0!</v>
          </cell>
          <cell r="DE63" t="e">
            <v>#DIV/0!</v>
          </cell>
          <cell r="DF63" t="e">
            <v>#DIV/0!</v>
          </cell>
          <cell r="DG63" t="e">
            <v>#DIV/0!</v>
          </cell>
          <cell r="DH63" t="e">
            <v>#DIV/0!</v>
          </cell>
          <cell r="DI63" t="e">
            <v>#DIV/0!</v>
          </cell>
          <cell r="DJ63" t="e">
            <v>#DIV/0!</v>
          </cell>
          <cell r="DK63" t="e">
            <v>#DIV/0!</v>
          </cell>
          <cell r="DL63" t="e">
            <v>#DIV/0!</v>
          </cell>
          <cell r="DM63" t="e">
            <v>#DIV/0!</v>
          </cell>
        </row>
        <row r="67">
          <cell r="A67" t="str">
            <v>Net cash flow from financing</v>
          </cell>
          <cell r="B67" t="str">
            <v>Net cash flow from financing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9000</v>
          </cell>
          <cell r="S67">
            <v>0</v>
          </cell>
          <cell r="T67">
            <v>0</v>
          </cell>
          <cell r="U67">
            <v>5773.2680195941221</v>
          </cell>
          <cell r="V67">
            <v>14773.268019594121</v>
          </cell>
          <cell r="W67">
            <v>-2053</v>
          </cell>
          <cell r="X67">
            <v>-4435.2420056794535</v>
          </cell>
          <cell r="Y67">
            <v>-157.10444561938419</v>
          </cell>
          <cell r="Z67">
            <v>-149.93830464069453</v>
          </cell>
          <cell r="AA67">
            <v>-6795.2847559395323</v>
          </cell>
          <cell r="AB67">
            <v>-196.07613900965802</v>
          </cell>
          <cell r="AC67">
            <v>-185.7057612142132</v>
          </cell>
          <cell r="AD67">
            <v>-139.93966991562212</v>
          </cell>
          <cell r="AE67">
            <v>-129.04727242725406</v>
          </cell>
          <cell r="AF67">
            <v>-650.76884256674737</v>
          </cell>
          <cell r="AG67">
            <v>-129.55430660574092</v>
          </cell>
          <cell r="AH67">
            <v>-131.73545307762834</v>
          </cell>
          <cell r="AI67">
            <v>-120.41094963479631</v>
          </cell>
          <cell r="AJ67">
            <v>-119.3826786143658</v>
          </cell>
          <cell r="AK67">
            <v>-501.08338793253131</v>
          </cell>
          <cell r="AL67">
            <v>-142.38950397117475</v>
          </cell>
          <cell r="AM67">
            <v>-147.52076309022354</v>
          </cell>
          <cell r="AN67">
            <v>-209.03256213233189</v>
          </cell>
          <cell r="AO67">
            <v>-220.45033638285705</v>
          </cell>
          <cell r="AP67">
            <v>-719.39316557658719</v>
          </cell>
          <cell r="AQ67">
            <v>-226.48156238062182</v>
          </cell>
          <cell r="AR67">
            <v>-234.15821062330505</v>
          </cell>
          <cell r="AS67">
            <v>-298.69803556025965</v>
          </cell>
          <cell r="AT67">
            <v>-314.57929914165675</v>
          </cell>
          <cell r="AU67">
            <v>-1073.9171077058431</v>
          </cell>
          <cell r="AV67">
            <v>-321.13979022683492</v>
          </cell>
          <cell r="AW67">
            <v>-330.36359671656146</v>
          </cell>
          <cell r="AX67">
            <v>-393.85988772396865</v>
          </cell>
          <cell r="AY67">
            <v>-408.65824734060425</v>
          </cell>
          <cell r="AZ67">
            <v>-1454.0215220079695</v>
          </cell>
          <cell r="BA67">
            <v>-411.92514997344568</v>
          </cell>
          <cell r="BB67">
            <v>-418.43260993379999</v>
          </cell>
          <cell r="BC67">
            <v>-479.7539539876924</v>
          </cell>
          <cell r="BD67">
            <v>-492.92766383278854</v>
          </cell>
          <cell r="BE67">
            <v>-1803.0393777277266</v>
          </cell>
          <cell r="BF67">
            <v>-491.76088560951774</v>
          </cell>
          <cell r="BG67">
            <v>-495.52939337645444</v>
          </cell>
          <cell r="BH67">
            <v>-553.79847630925894</v>
          </cell>
          <cell r="BI67">
            <v>-564.39025670396813</v>
          </cell>
          <cell r="BJ67">
            <v>-2105.4790119991994</v>
          </cell>
          <cell r="BK67">
            <v>-554.42796471134216</v>
          </cell>
          <cell r="BL67">
            <v>-554.30514261368967</v>
          </cell>
          <cell r="BM67">
            <v>-195.58486383251966</v>
          </cell>
          <cell r="BN67">
            <v>0</v>
          </cell>
          <cell r="BO67">
            <v>-1304.3179711575515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</row>
        <row r="97">
          <cell r="A97" t="str">
            <v>Net current assets</v>
          </cell>
          <cell r="B97" t="str">
            <v>Net current assets</v>
          </cell>
          <cell r="C97">
            <v>2</v>
          </cell>
          <cell r="D97">
            <v>4</v>
          </cell>
          <cell r="E97">
            <v>6</v>
          </cell>
          <cell r="F97">
            <v>8</v>
          </cell>
          <cell r="G97">
            <v>-4471</v>
          </cell>
          <cell r="H97">
            <v>2</v>
          </cell>
          <cell r="I97">
            <v>4</v>
          </cell>
          <cell r="J97">
            <v>6</v>
          </cell>
          <cell r="K97">
            <v>8</v>
          </cell>
          <cell r="L97">
            <v>14783</v>
          </cell>
          <cell r="M97">
            <v>14037.822102994553</v>
          </cell>
          <cell r="N97">
            <v>13727.00280399274</v>
          </cell>
          <cell r="O97">
            <v>13416.542102994554</v>
          </cell>
          <cell r="P97">
            <v>13106.439999999999</v>
          </cell>
          <cell r="Q97">
            <v>-2770</v>
          </cell>
          <cell r="R97">
            <v>-2933.3662256488733</v>
          </cell>
          <cell r="S97">
            <v>-417</v>
          </cell>
          <cell r="T97">
            <v>-5205.5434591170133</v>
          </cell>
          <cell r="U97">
            <v>-1898.8930994874108</v>
          </cell>
          <cell r="V97">
            <v>-1898.8930994874108</v>
          </cell>
          <cell r="W97">
            <v>1181.2615693094713</v>
          </cell>
          <cell r="X97">
            <v>-3087.1562525861627</v>
          </cell>
          <cell r="Y97">
            <v>-3097.6359407770051</v>
          </cell>
          <cell r="Z97">
            <v>-3106.4760908336521</v>
          </cell>
          <cell r="AA97">
            <v>-3106.4760908336521</v>
          </cell>
          <cell r="AB97">
            <v>-3188.014275704606</v>
          </cell>
          <cell r="AC97">
            <v>-3273.4892149639318</v>
          </cell>
          <cell r="AD97">
            <v>-3326.4199354791308</v>
          </cell>
          <cell r="AE97">
            <v>-3379.2459973432533</v>
          </cell>
          <cell r="AF97">
            <v>-3379.2459973432533</v>
          </cell>
          <cell r="AG97">
            <v>-3423.6716857266001</v>
          </cell>
          <cell r="AH97">
            <v>-3475.5279261495189</v>
          </cell>
          <cell r="AI97">
            <v>-3520.1014114831141</v>
          </cell>
          <cell r="AJ97">
            <v>-3565.1505692560131</v>
          </cell>
          <cell r="AK97">
            <v>-3565.1505692560131</v>
          </cell>
          <cell r="AL97">
            <v>-3557.2146885825769</v>
          </cell>
          <cell r="AM97">
            <v>-3548.3667975578282</v>
          </cell>
          <cell r="AN97">
            <v>-3593.2009338001017</v>
          </cell>
          <cell r="AO97">
            <v>-3637.4930685927302</v>
          </cell>
          <cell r="AP97">
            <v>-3637.4930685927302</v>
          </cell>
          <cell r="AQ97">
            <v>-3627.0045099833123</v>
          </cell>
          <cell r="AR97">
            <v>-3615.3559540808374</v>
          </cell>
          <cell r="AS97">
            <v>-3656.4448381629481</v>
          </cell>
          <cell r="AT97">
            <v>-3697.6994741239978</v>
          </cell>
          <cell r="AU97">
            <v>-3697.6994741239978</v>
          </cell>
          <cell r="AV97">
            <v>-3684.4749771812512</v>
          </cell>
          <cell r="AW97">
            <v>-3672.8356246293051</v>
          </cell>
          <cell r="AX97">
            <v>-3714.4399906108756</v>
          </cell>
          <cell r="AY97">
            <v>-3756.5351160869041</v>
          </cell>
          <cell r="AZ97">
            <v>-3756.5351160869041</v>
          </cell>
          <cell r="BA97">
            <v>-3743.9777575494554</v>
          </cell>
          <cell r="BB97">
            <v>-3732.5871270544867</v>
          </cell>
          <cell r="BC97">
            <v>-3774.3623936550994</v>
          </cell>
          <cell r="BD97">
            <v>-3816.5775898039019</v>
          </cell>
          <cell r="BE97">
            <v>-3816.5775898039019</v>
          </cell>
          <cell r="BF97">
            <v>-3803.3502229786627</v>
          </cell>
          <cell r="BG97">
            <v>-3791.6994506542324</v>
          </cell>
          <cell r="BH97">
            <v>-3833.1925616592926</v>
          </cell>
          <cell r="BI97">
            <v>-3875.1313004873955</v>
          </cell>
          <cell r="BJ97">
            <v>-3875.1313004873955</v>
          </cell>
          <cell r="BK97">
            <v>-3861.9558939172484</v>
          </cell>
          <cell r="BL97">
            <v>-3849.2354715630872</v>
          </cell>
          <cell r="BM97">
            <v>-3477.7000028885714</v>
          </cell>
          <cell r="BN97">
            <v>-2904.5846496731083</v>
          </cell>
          <cell r="BO97">
            <v>-2904.5846496731083</v>
          </cell>
          <cell r="BP97" t="e">
            <v>#DIV/0!</v>
          </cell>
          <cell r="BQ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B97" t="e">
            <v>#DIV/0!</v>
          </cell>
          <cell r="CC97" t="e">
            <v>#DIV/0!</v>
          </cell>
          <cell r="CD97" t="e">
            <v>#DIV/0!</v>
          </cell>
          <cell r="CE97" t="e">
            <v>#DIV/0!</v>
          </cell>
          <cell r="CF97" t="e">
            <v>#DIV/0!</v>
          </cell>
          <cell r="CG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R97" t="e">
            <v>#DIV/0!</v>
          </cell>
          <cell r="CS97" t="e">
            <v>#DIV/0!</v>
          </cell>
          <cell r="CT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E97" t="e">
            <v>#DIV/0!</v>
          </cell>
          <cell r="DF97" t="e">
            <v>#DIV/0!</v>
          </cell>
          <cell r="DG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 Done"/>
      <sheetName val="Legends (2)"/>
      <sheetName val="Samples For FA Additions (2)"/>
      <sheetName val="Guidance"/>
      <sheetName val="FA Schedule Dec 07"/>
      <sheetName val="Additions Dec 07"/>
      <sheetName val="FA SHEDULE-Audited Mar 07"/>
      <sheetName val="Reco- FAMS &amp; Tally"/>
      <sheetName val="FA Additions Apr- Dec 07"/>
      <sheetName val="FA register Dec 07"/>
      <sheetName val="Reco-FAMS &amp; Tally"/>
      <sheetName val="Sheet1"/>
      <sheetName val="Total Additions Apr to Nov 07"/>
      <sheetName val="Samples For FA Additions"/>
      <sheetName val="Sampling-CMA-DP"/>
      <sheetName val="Sampling-CMA-OE"/>
      <sheetName val="FA Register-Additions"/>
      <sheetName val="Additions"/>
      <sheetName val="Disposals"/>
      <sheetName val="Fixed Asset Register Dec 07"/>
      <sheetName val="Schedule Dec 06"/>
      <sheetName val="Expectation"/>
      <sheetName val="Audited MArch 07"/>
      <sheetName val="FA register Nov 07"/>
      <sheetName val="Retirements"/>
      <sheetName val="XREF"/>
      <sheetName val="Tickmarks"/>
      <sheetName val="IAA"/>
      <sheetName val="Worksheet in (C) 5640"/>
      <sheetName val="Company"/>
      <sheetName val="NKEL O&amp;M (2)"/>
      <sheetName val="Keyratios"/>
      <sheetName val="Sept 06"/>
      <sheetName val="COMPUTATION"/>
      <sheetName val="Reference"/>
      <sheetName val="269T(final)"/>
      <sheetName val="TB"/>
      <sheetName val="NKEL O&amp;M"/>
      <sheetName val="#REF"/>
      <sheetName val="Drilling"/>
      <sheetName val="Title Page"/>
      <sheetName val="Params"/>
      <sheetName val="per unit"/>
      <sheetName val="CTbe tong"/>
      <sheetName val="CTDZ 0.4+cto"/>
      <sheetName val="W2 FOB _Exports"/>
      <sheetName val="Balance Sheet "/>
      <sheetName val="Index"/>
      <sheetName val="Périodes"/>
      <sheetName val="Base Inputs"/>
      <sheetName val="F1ACS"/>
      <sheetName val="Assumption"/>
      <sheetName val="DCF"/>
      <sheetName val="Intaccrual"/>
      <sheetName val="SBU"/>
      <sheetName val="Analysis"/>
      <sheetName val="Improvements"/>
      <sheetName val="Variante Operai"/>
      <sheetName val="IRR"/>
      <sheetName val="Tax"/>
      <sheetName val="P&amp;L"/>
      <sheetName val="Dividends"/>
      <sheetName val="Production &amp; Revenue Schedules"/>
      <sheetName val="paramètres"/>
      <sheetName val="Earnings"/>
      <sheetName val="Worksheet%20in%20(C)%205640.03%"/>
      <sheetName val="四半期毎MICﾃﾞｰﾀ転記"/>
      <sheetName val="Effective Rates"/>
      <sheetName val="97 사업추정(WEKI)"/>
      <sheetName val="WNS NA 31.03.04"/>
      <sheetName val="WNS UK 31.03.04"/>
      <sheetName val="Library procedures"/>
      <sheetName val="Monthly Inputs"/>
      <sheetName val="2000-1 Monthly Cashflows"/>
      <sheetName val="2002-2 Monthly Cashflows"/>
      <sheetName val="P&amp;L February"/>
      <sheetName val="P&amp;L Feb 2001 cumulative"/>
      <sheetName val="Basework"/>
      <sheetName val="HRD1"/>
      <sheetName val="SHELL DEPOSIT"/>
      <sheetName val="entitlements"/>
      <sheetName val="Asmp"/>
      <sheetName val="Instructions"/>
      <sheetName val="ADV-TK-HORT"/>
      <sheetName val="Name"/>
      <sheetName val="Calculation"/>
      <sheetName val="Input"/>
      <sheetName val="Contribution"/>
      <sheetName val="Rx"/>
      <sheetName val="Dep. during the year"/>
      <sheetName val="Update"/>
      <sheetName val="GI"/>
      <sheetName val="Tax_RF"/>
      <sheetName val="Income_VAT Output"/>
      <sheetName val="Sheet2"/>
      <sheetName val="WEEKSHE"/>
      <sheetName val="Lead"/>
      <sheetName val="IKB3"/>
      <sheetName val="DEG"/>
      <sheetName val="ifcw"/>
      <sheetName val="Sheet BAL'N SHEET"/>
      <sheetName val="SUMMARY SHEET"/>
      <sheetName val="2005 Mys Rate Template"/>
      <sheetName val="Rules"/>
      <sheetName val="Work_Done"/>
      <sheetName val="Legends_(2)"/>
      <sheetName val="Samples_For_FA_Additions_(2)"/>
      <sheetName val="FA_Schedule_Dec_07"/>
      <sheetName val="Additions_Dec_07"/>
      <sheetName val="FA_SHEDULE-Audited_Mar_07"/>
      <sheetName val="Reco-_FAMS_&amp;_Tally"/>
      <sheetName val="FA_Additions_Apr-_Dec_07"/>
      <sheetName val="FA_register_Dec_07"/>
      <sheetName val="Reco-FAMS_&amp;_Tally"/>
      <sheetName val="Total_Additions_Apr_to_Nov_07"/>
      <sheetName val="Samples_For_FA_Additions"/>
      <sheetName val="FA_Register-Additions"/>
      <sheetName val="Fixed_Asset_Register_Dec_07"/>
      <sheetName val="Schedule_Dec_06"/>
      <sheetName val="Audited_MArch_07"/>
      <sheetName val="FA_register_Nov_07"/>
      <sheetName val="Worksheet_in_(C)_5640"/>
      <sheetName val="NKEL_O&amp;M_(2)"/>
      <sheetName val="Sept_06"/>
      <sheetName val="Balance_Sheet_1"/>
      <sheetName val="NKEL_O&amp;M"/>
      <sheetName val="Balance_Sheet_"/>
      <sheetName val="Work_Done1"/>
      <sheetName val="Legends_(2)1"/>
      <sheetName val="Samples_For_FA_Additions_(2)1"/>
      <sheetName val="FA_Schedule_Dec_071"/>
      <sheetName val="Additions_Dec_071"/>
      <sheetName val="FA_SHEDULE-Audited_Mar_071"/>
      <sheetName val="Reco-_FAMS_&amp;_Tally1"/>
      <sheetName val="FA_Additions_Apr-_Dec_071"/>
      <sheetName val="FA_register_Dec_071"/>
      <sheetName val="Reco-FAMS_&amp;_Tally1"/>
      <sheetName val="Total_Additions_Apr_to_Nov_071"/>
      <sheetName val="Samples_For_FA_Additions1"/>
      <sheetName val="FA_Register-Additions1"/>
      <sheetName val="Fixed_Asset_Register_Dec_071"/>
      <sheetName val="Schedule_Dec_061"/>
      <sheetName val="Audited_MArch_071"/>
      <sheetName val="FA_register_Nov_071"/>
      <sheetName val="Worksheet_in_(C)_56401"/>
      <sheetName val="NKEL_O&amp;M_(2)1"/>
      <sheetName val="Sept_061"/>
      <sheetName val="Balance_Sheet_2"/>
      <sheetName val="NKEL_O&amp;M1"/>
      <sheetName val="Work_Done2"/>
      <sheetName val="Legends_(2)2"/>
      <sheetName val="Samples_For_FA_Additions_(2)2"/>
      <sheetName val="FA_Schedule_Dec_072"/>
      <sheetName val="Additions_Dec_072"/>
      <sheetName val="FA_SHEDULE-Audited_Mar_072"/>
      <sheetName val="Reco-_FAMS_&amp;_Tally2"/>
      <sheetName val="FA_Additions_Apr-_Dec_072"/>
      <sheetName val="FA_register_Dec_072"/>
      <sheetName val="Reco-FAMS_&amp;_Tally2"/>
      <sheetName val="Total_Additions_Apr_to_Nov_072"/>
      <sheetName val="Samples_For_FA_Additions2"/>
      <sheetName val="FA_Register-Additions2"/>
      <sheetName val="Fixed_Asset_Register_Dec_072"/>
      <sheetName val="Schedule_Dec_062"/>
      <sheetName val="Audited_MArch_072"/>
      <sheetName val="FA_register_Nov_072"/>
      <sheetName val="Worksheet_in_(C)_56402"/>
      <sheetName val="NKEL_O&amp;M_(2)2"/>
      <sheetName val="Sept_062"/>
      <sheetName val="Balance_Sheet_3"/>
      <sheetName val="NKEL_O&amp;M2"/>
      <sheetName val="Work_Done4"/>
      <sheetName val="Legends_(2)4"/>
      <sheetName val="Samples_For_FA_Additions_(2)4"/>
      <sheetName val="FA_Schedule_Dec_074"/>
      <sheetName val="Additions_Dec_074"/>
      <sheetName val="FA_SHEDULE-Audited_Mar_074"/>
      <sheetName val="Reco-_FAMS_&amp;_Tally4"/>
      <sheetName val="FA_Additions_Apr-_Dec_074"/>
      <sheetName val="FA_register_Dec_074"/>
      <sheetName val="Reco-FAMS_&amp;_Tally4"/>
      <sheetName val="Total_Additions_Apr_to_Nov_074"/>
      <sheetName val="Samples_For_FA_Additions4"/>
      <sheetName val="FA_Register-Additions4"/>
      <sheetName val="Fixed_Asset_Register_Dec_074"/>
      <sheetName val="Schedule_Dec_064"/>
      <sheetName val="Audited_MArch_074"/>
      <sheetName val="FA_register_Nov_074"/>
      <sheetName val="Worksheet_in_(C)_56404"/>
      <sheetName val="NKEL_O&amp;M_(2)4"/>
      <sheetName val="Sept_064"/>
      <sheetName val="Balance_Sheet_5"/>
      <sheetName val="NKEL_O&amp;M4"/>
      <sheetName val="Work_Done3"/>
      <sheetName val="Legends_(2)3"/>
      <sheetName val="Samples_For_FA_Additions_(2)3"/>
      <sheetName val="FA_Schedule_Dec_073"/>
      <sheetName val="Additions_Dec_073"/>
      <sheetName val="FA_SHEDULE-Audited_Mar_073"/>
      <sheetName val="Reco-_FAMS_&amp;_Tally3"/>
      <sheetName val="FA_Additions_Apr-_Dec_073"/>
      <sheetName val="FA_register_Dec_073"/>
      <sheetName val="Reco-FAMS_&amp;_Tally3"/>
      <sheetName val="Total_Additions_Apr_to_Nov_073"/>
      <sheetName val="Samples_For_FA_Additions3"/>
      <sheetName val="FA_Register-Additions3"/>
      <sheetName val="Fixed_Asset_Register_Dec_073"/>
      <sheetName val="Schedule_Dec_063"/>
      <sheetName val="Audited_MArch_073"/>
      <sheetName val="FA_register_Nov_073"/>
      <sheetName val="Worksheet_in_(C)_56403"/>
      <sheetName val="NKEL_O&amp;M_(2)3"/>
      <sheetName val="Sept_063"/>
      <sheetName val="Balance_Sheet_4"/>
      <sheetName val="NKEL_O&amp;M3"/>
      <sheetName val="Theatre mgmt cont"/>
      <sheetName val="OGExp"/>
    </sheetNames>
    <sheetDataSet>
      <sheetData sheetId="0">
        <row r="12">
          <cell r="M12" t="str">
            <v>!</v>
          </cell>
        </row>
      </sheetData>
      <sheetData sheetId="1"/>
      <sheetData sheetId="2"/>
      <sheetData sheetId="3"/>
      <sheetData sheetId="4" refreshError="1">
        <row r="12">
          <cell r="M12" t="str">
            <v>!</v>
          </cell>
        </row>
        <row r="15">
          <cell r="M15" t="str">
            <v>!</v>
          </cell>
        </row>
        <row r="21">
          <cell r="M21" t="str">
            <v>!</v>
          </cell>
        </row>
        <row r="25">
          <cell r="M25" t="str">
            <v>!</v>
          </cell>
        </row>
        <row r="65536">
          <cell r="M65536" t="str">
            <v>!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12">
          <cell r="M12" t="str">
            <v>!</v>
          </cell>
        </row>
      </sheetData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2">
          <cell r="M12" t="str">
            <v>!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>
        <row r="12">
          <cell r="M12" t="str">
            <v>!</v>
          </cell>
        </row>
      </sheetData>
      <sheetData sheetId="183"/>
      <sheetData sheetId="184"/>
      <sheetData sheetId="185"/>
      <sheetData sheetId="186"/>
      <sheetData sheetId="187"/>
      <sheetData sheetId="188">
        <row r="12">
          <cell r="M12" t="str">
            <v>!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12">
          <cell r="M12" t="str">
            <v>!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2">
          <cell r="M12" t="str">
            <v>!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 10"/>
    </sheetNames>
    <sheetDataSet>
      <sheetData sheetId="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cense Area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g OH "/>
    </sheetNames>
    <sheetDataSet>
      <sheetData sheetId="0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  <sheetName val="P-LIST"/>
      <sheetName val="Balance Sheet "/>
      <sheetName val="계측"/>
      <sheetName val=" FURNACE현설"/>
      <sheetName val="Financial Estimates"/>
      <sheetName val="DJ1"/>
      <sheetName val="Mfg OH "/>
      <sheetName val="MASTER - MARCH"/>
      <sheetName val="Revenue_Schd._Actual_2019"/>
      <sheetName val="Jan.19"/>
      <sheetName val="Feb.19"/>
      <sheetName val="Mar.19"/>
      <sheetName val="Apr.19"/>
      <sheetName val="May,19"/>
      <sheetName val="Jun.19"/>
      <sheetName val="Jul.19"/>
      <sheetName val="Aug.19"/>
      <sheetName val="JEMR_jan"/>
      <sheetName val="JEMR_feb"/>
      <sheetName val="JEMR_mar."/>
      <sheetName val="JEMR_apr"/>
      <sheetName val="JEMR_may"/>
      <sheetName val="JEMR_jun"/>
      <sheetName val="JEMR_jul"/>
      <sheetName val="JEMR_aug."/>
      <sheetName val="DSM_summery"/>
      <sheetName val="dsm_monthly"/>
      <sheetName val="DSM _Net"/>
      <sheetName val="RTDA_2018"/>
      <sheetName val="RTDA_2017"/>
      <sheetName val="Expansion needed"/>
      <sheetName val="예제"/>
      <sheetName val="Project Inputs"/>
      <sheetName val="Code"/>
      <sheetName val="asset sec-c0"/>
      <sheetName val="License_Area"/>
      <sheetName val="FAC_(Running_FAC)"/>
      <sheetName val="Balance_Sheet_"/>
      <sheetName val="_FURNACE현설"/>
      <sheetName val="Financial_Estimates"/>
      <sheetName val="Mfg_OH_"/>
      <sheetName val="MASTER_-_MARCH"/>
      <sheetName val="Revenue_Schd__Actual_2019"/>
      <sheetName val="Jan_19"/>
      <sheetName val="Feb_19"/>
      <sheetName val="Mar_19"/>
      <sheetName val="Apr_19"/>
      <sheetName val="Jun_19"/>
      <sheetName val="Jul_19"/>
      <sheetName val="Aug_19"/>
      <sheetName val="JEMR_mar_"/>
      <sheetName val="JEMR_aug_"/>
      <sheetName val="DSM__Net"/>
      <sheetName val="Expansion_needed"/>
      <sheetName val="Project_Inputs"/>
      <sheetName val="License_Area1"/>
      <sheetName val="FAC_(Running_FAC)1"/>
      <sheetName val="Balance_Sheet_1"/>
      <sheetName val="_FURNACE현설1"/>
      <sheetName val="Financial_Estimates1"/>
      <sheetName val="Mfg_OH_1"/>
      <sheetName val="MASTER_-_MARCH1"/>
      <sheetName val="Revenue_Schd__Actual_20191"/>
      <sheetName val="Jan_191"/>
      <sheetName val="Feb_191"/>
      <sheetName val="Mar_191"/>
      <sheetName val="Apr_191"/>
      <sheetName val="Jun_191"/>
      <sheetName val="Jul_191"/>
      <sheetName val="Aug_191"/>
      <sheetName val="JEMR_mar_1"/>
      <sheetName val="JEMR_aug_1"/>
      <sheetName val="DSM__Net1"/>
      <sheetName val="Expansion_needed1"/>
      <sheetName val="Project_Inputs1"/>
      <sheetName val="License_Area2"/>
      <sheetName val="FAC_(Running_FAC)2"/>
      <sheetName val="Balance_Sheet_2"/>
      <sheetName val="_FURNACE현설2"/>
      <sheetName val="Financial_Estimates2"/>
      <sheetName val="Mfg_OH_2"/>
      <sheetName val="MASTER_-_MARCH2"/>
      <sheetName val="Revenue_Schd__Actual_20192"/>
      <sheetName val="Jan_192"/>
      <sheetName val="Feb_192"/>
      <sheetName val="Mar_192"/>
      <sheetName val="Apr_192"/>
      <sheetName val="Jun_192"/>
      <sheetName val="Jul_192"/>
      <sheetName val="Aug_192"/>
      <sheetName val="JEMR_mar_2"/>
      <sheetName val="JEMR_aug_2"/>
      <sheetName val="DSM__Net2"/>
      <sheetName val="Expansion_needed2"/>
      <sheetName val="Project_Inputs2"/>
      <sheetName val="Grouping"/>
      <sheetName val="hours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9">
          <cell r="A9">
            <v>6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>
        <row r="9">
          <cell r="A9">
            <v>6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9">
          <cell r="A9">
            <v>6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>
        <row r="9">
          <cell r="A9">
            <v>6</v>
          </cell>
        </row>
      </sheetData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 INPUTS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M Phase I"/>
    </sheetNames>
    <sheetDataSet>
      <sheetData sheetId="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ECHST"/>
    </sheetNames>
    <definedNames>
      <definedName name="RunProc"/>
    </defined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</sheetNames>
    <sheetDataSet>
      <sheetData sheetId="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SUMMARY"/>
      <sheetName val="LEAD"/>
      <sheetName val="4120291210"/>
      <sheetName val="HRD-OTHER EXPENSES"/>
      <sheetName val="TELEPHONE CHARGES"/>
      <sheetName val="4120292000"/>
      <sheetName val="4131098400"/>
      <sheetName val="4130796601"/>
      <sheetName val="4131099849"/>
      <sheetName val="4131098601"/>
      <sheetName val="4131099100"/>
      <sheetName val="4131099200"/>
      <sheetName val="4131099300"/>
      <sheetName val="4131099600"/>
      <sheetName val="4130595800"/>
      <sheetName val="4131099851"/>
      <sheetName val="4110384080"/>
      <sheetName val="4120292005"/>
      <sheetName val="Trial Balance"/>
      <sheetName val="LEAD-old"/>
      <sheetName val="XREF"/>
      <sheetName val="Tickmarks"/>
      <sheetName val="Labour Repo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3B"/>
      <sheetName val="192"/>
      <sheetName val="194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L"/>
    </sheetNames>
    <sheetDataSet>
      <sheetData sheetId="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6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R CG"/>
    </sheetNames>
    <sheetDataSet>
      <sheetData sheetId="0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 1&amp;2"/>
    </sheetNames>
    <sheetDataSet>
      <sheetData sheetId="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</sheetNames>
    <sheetDataSet>
      <sheetData sheetId="0">
        <row r="7">
          <cell r="B7">
            <v>4.28571428571429</v>
          </cell>
        </row>
        <row r="17">
          <cell r="B17">
            <v>3.11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eyratios"/>
    </sheetNames>
    <sheetDataSet>
      <sheetData sheetId="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ssumptions"/>
      <sheetName val="Projections"/>
      <sheetName val="CMA"/>
      <sheetName val="A 3.7"/>
      <sheetName val="A_3_7"/>
      <sheetName val="Nov-04"/>
      <sheetName val="Table 5"/>
      <sheetName val="PL"/>
      <sheetName val="Qtrly"/>
      <sheetName val="XLink"/>
      <sheetName val="Mth-Vana"/>
      <sheetName val="A_3_71"/>
      <sheetName val="Table_5"/>
      <sheetName val="A_3_72"/>
      <sheetName val="Table_51"/>
      <sheetName val="A_3_73"/>
      <sheetName val="Table_52"/>
      <sheetName val="A_3_74"/>
      <sheetName val="Table_53"/>
      <sheetName val="A_3_76"/>
      <sheetName val="Table_55"/>
      <sheetName val="A_3_75"/>
      <sheetName val="Table_54"/>
      <sheetName val="A_3_78"/>
      <sheetName val="Table_57"/>
      <sheetName val="A_3_77"/>
      <sheetName val="Table_56"/>
      <sheetName val="A_3_79"/>
      <sheetName val="Table_58"/>
      <sheetName val="A_3_710"/>
      <sheetName val="Table_59"/>
      <sheetName val="A_3_711"/>
      <sheetName val="Table_510"/>
      <sheetName val="A_3_712"/>
      <sheetName val="Table_511"/>
      <sheetName val="A_3_713"/>
      <sheetName val="Table_512"/>
      <sheetName val="A_3_714"/>
      <sheetName val="Table_513"/>
      <sheetName val="A_3_716"/>
      <sheetName val="Table_515"/>
      <sheetName val="A_3_715"/>
      <sheetName val="Table_514"/>
      <sheetName val="A_3_721"/>
      <sheetName val="Table_520"/>
      <sheetName val="A_3_717"/>
      <sheetName val="Table_516"/>
      <sheetName val="A_3_718"/>
      <sheetName val="Table_517"/>
      <sheetName val="A_3_719"/>
      <sheetName val="Table_518"/>
      <sheetName val="A_3_720"/>
      <sheetName val="Table_519"/>
      <sheetName val="A_3_722"/>
      <sheetName val="Table_521"/>
      <sheetName val="A_3_723"/>
      <sheetName val="Table_522"/>
      <sheetName val="A_3_724"/>
      <sheetName val="Table_523"/>
      <sheetName val="A_3_725"/>
      <sheetName val="Table_524"/>
      <sheetName val="A_3_726"/>
      <sheetName val="Table_525"/>
      <sheetName val="A_3_728"/>
      <sheetName val="Table_527"/>
      <sheetName val="A_3_727"/>
      <sheetName val="Table_526"/>
      <sheetName val="A_3_729"/>
      <sheetName val="Table_5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asterSeg"/>
    </sheetNames>
    <sheetDataSet>
      <sheetData sheetId="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Discom Details"/>
      <sheetName val="A 3.7"/>
      <sheetName val="C.S.GENERATION"/>
      <sheetName val="Sch-3"/>
      <sheetName val="Assumptions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04rel"/>
      <sheetName val="Cash Flow"/>
      <sheetName val="all"/>
      <sheetName val="RAJ"/>
      <sheetName val="strain"/>
      <sheetName val="data"/>
      <sheetName val="General"/>
      <sheetName val="Discom_Details"/>
      <sheetName val="7.11 p1"/>
      <sheetName val="Form-B"/>
      <sheetName val="HLY_-99-003"/>
      <sheetName val="Hydro_Data3"/>
      <sheetName val="dpc_cost3"/>
      <sheetName val="Plant_Availability3"/>
      <sheetName val="Discom_Details1"/>
      <sheetName val="A_3_7"/>
      <sheetName val="C_S_GENERATION"/>
      <sheetName val="Cash_Flow"/>
      <sheetName val="7_11_p1"/>
      <sheetName val="DCL AUG 12"/>
      <sheetName val="A_3_71"/>
      <sheetName val="C_S_GENERATION1"/>
      <sheetName val="7_11_p11"/>
      <sheetName val="Discom_Details2"/>
      <sheetName val="A_3_72"/>
      <sheetName val="C_S_GENERATION2"/>
      <sheetName val="7_11_p12"/>
      <sheetName val="4 Annex 1 Basic rate"/>
      <sheetName val="Index Feb 09"/>
      <sheetName val="Data base Feb 09"/>
      <sheetName val="tb2002 linked"/>
      <sheetName val="sum"/>
      <sheetName val="DPT-PW"/>
      <sheetName val="Factor_sheet"/>
      <sheetName val="SCF"/>
      <sheetName val="Report"/>
      <sheetName val="HLY_-99-004"/>
      <sheetName val="Hydro_Data4"/>
      <sheetName val="dpc_cost4"/>
      <sheetName val="Plant_Availability4"/>
      <sheetName val="Cash_Flow1"/>
      <sheetName val="Energy_bal"/>
      <sheetName val="NOPAT_VDF"/>
      <sheetName val="Invested capital_VDF"/>
      <sheetName val="TRP"/>
      <sheetName val="Dom"/>
      <sheetName val="Inputs"/>
      <sheetName val="Feb-06"/>
      <sheetName val="17(B) govt"/>
      <sheetName val="HLY_-99-005"/>
      <sheetName val="Hydro_Data5"/>
      <sheetName val="dpc_cost5"/>
      <sheetName val="Plant_Availability5"/>
      <sheetName val="Discom_Details3"/>
      <sheetName val="A_3_73"/>
      <sheetName val="C_S_GENERATION3"/>
      <sheetName val="Cash_Flow2"/>
      <sheetName val="7_11_p13"/>
      <sheetName val="DCL_AUG_12"/>
      <sheetName val="4_Annex_1_Basic_rate"/>
      <sheetName val="Index_Feb_09"/>
      <sheetName val="Data_base_Feb_09"/>
      <sheetName val="tb2002_linked"/>
      <sheetName val="Invested_capital_VDF"/>
      <sheetName val="17(B)_govt"/>
      <sheetName val="単体SGA"/>
      <sheetName val="HLY_-99-006"/>
      <sheetName val="Hydro_Data6"/>
      <sheetName val="dpc_cost6"/>
      <sheetName val="Plant_Availability6"/>
      <sheetName val="Discom_Details4"/>
      <sheetName val="A_3_74"/>
      <sheetName val="C_S_GENERATION4"/>
      <sheetName val="Cash_Flow3"/>
      <sheetName val="7_11_p14"/>
      <sheetName val="DCL_AUG_121"/>
      <sheetName val="4_Annex_1_Basic_rate1"/>
      <sheetName val="Index_Feb_091"/>
      <sheetName val="Data_base_Feb_091"/>
      <sheetName val="tb2002_linked1"/>
      <sheetName val="Invested_capital_VDF1"/>
      <sheetName val="17(B)_govt1"/>
      <sheetName val="HLY_-99-007"/>
      <sheetName val="Hydro_Data7"/>
      <sheetName val="dpc_cost7"/>
      <sheetName val="Plant_Availability7"/>
      <sheetName val="Discom_Details5"/>
      <sheetName val="A_3_75"/>
      <sheetName val="C_S_GENERATION5"/>
      <sheetName val="Cash_Flow4"/>
      <sheetName val="7_11_p15"/>
      <sheetName val="DCL_AUG_122"/>
      <sheetName val="4_Annex_1_Basic_rate2"/>
      <sheetName val="Index_Feb_092"/>
      <sheetName val="Data_base_Feb_092"/>
      <sheetName val="tb2002_linked2"/>
      <sheetName val="Invested_capital_VDF2"/>
      <sheetName val="17(B)_govt2"/>
      <sheetName val="HLY_-99-008"/>
      <sheetName val="Hydro_Data8"/>
      <sheetName val="dpc_cost8"/>
      <sheetName val="Plant_Availability8"/>
      <sheetName val="Discom_Details6"/>
      <sheetName val="A_3_76"/>
      <sheetName val="C_S_GENERATION6"/>
      <sheetName val="Cash_Flow5"/>
      <sheetName val="7_11_p16"/>
      <sheetName val="DCL_AUG_123"/>
      <sheetName val="4_Annex_1_Basic_rate3"/>
      <sheetName val="Index_Feb_093"/>
      <sheetName val="Data_base_Feb_093"/>
      <sheetName val="tb2002_linked3"/>
      <sheetName val="Invested_capital_VDF3"/>
      <sheetName val="17(B)_govt3"/>
      <sheetName val="HLY_-99-009"/>
      <sheetName val="Hydro_Data9"/>
      <sheetName val="dpc_cost9"/>
      <sheetName val="Plant_Availability9"/>
      <sheetName val="Discom_Details7"/>
      <sheetName val="A_3_77"/>
      <sheetName val="C_S_GENERATION7"/>
      <sheetName val="Cash_Flow6"/>
      <sheetName val="7_11_p17"/>
      <sheetName val="DCL_AUG_124"/>
      <sheetName val="4_Annex_1_Basic_rate4"/>
      <sheetName val="Index_Feb_094"/>
      <sheetName val="Data_base_Feb_094"/>
      <sheetName val="tb2002_linked4"/>
      <sheetName val="Invested_capital_VDF4"/>
      <sheetName val="17(B)_govt4"/>
      <sheetName val="HLY_-99-0011"/>
      <sheetName val="Hydro_Data11"/>
      <sheetName val="dpc_cost11"/>
      <sheetName val="Plant_Availability11"/>
      <sheetName val="Discom_Details9"/>
      <sheetName val="A_3_79"/>
      <sheetName val="C_S_GENERATION9"/>
      <sheetName val="Cash_Flow8"/>
      <sheetName val="7_11_p19"/>
      <sheetName val="DCL_AUG_126"/>
      <sheetName val="4_Annex_1_Basic_rate6"/>
      <sheetName val="Index_Feb_096"/>
      <sheetName val="Data_base_Feb_096"/>
      <sheetName val="tb2002_linked6"/>
      <sheetName val="Invested_capital_VDF6"/>
      <sheetName val="17(B)_govt6"/>
      <sheetName val="HLY_-99-0010"/>
      <sheetName val="Hydro_Data10"/>
      <sheetName val="dpc_cost10"/>
      <sheetName val="Plant_Availability10"/>
      <sheetName val="Discom_Details8"/>
      <sheetName val="A_3_78"/>
      <sheetName val="C_S_GENERATION8"/>
      <sheetName val="Cash_Flow7"/>
      <sheetName val="7_11_p18"/>
      <sheetName val="DCL_AUG_125"/>
      <sheetName val="4_Annex_1_Basic_rate5"/>
      <sheetName val="Index_Feb_095"/>
      <sheetName val="Data_base_Feb_095"/>
      <sheetName val="tb2002_linked5"/>
      <sheetName val="Invested_capital_VDF5"/>
      <sheetName val="17(B)_govt5"/>
      <sheetName val="Dispatch 2.0"/>
      <sheetName val="DETAILED  BOQ"/>
      <sheetName val="sep01"/>
      <sheetName val="Licensee Information"/>
      <sheetName val="Sheet2"/>
      <sheetName val="Addl.40"/>
      <sheetName val="DETAILED__BOQ"/>
      <sheetName val="Dispatch_2_0"/>
      <sheetName val="Addl_40"/>
      <sheetName val="Conductor Size"/>
      <sheetName val="CFL-KIM"/>
      <sheetName val="BLR 1"/>
      <sheetName val="GEN"/>
      <sheetName val="GAS"/>
      <sheetName val="DEAE"/>
      <sheetName val="BLR2"/>
      <sheetName val="BLR3"/>
      <sheetName val="BLR4"/>
      <sheetName val="BLR5"/>
      <sheetName val="DEM"/>
      <sheetName val="SAM"/>
      <sheetName val="CHEM"/>
      <sheetName val="COP"/>
      <sheetName val="B&amp;CM LIST"/>
      <sheetName val="HLY_-99-0012"/>
      <sheetName val="Hydro_Data12"/>
      <sheetName val="dpc_cost12"/>
      <sheetName val="Plant_Availability12"/>
      <sheetName val="Discom_Details10"/>
      <sheetName val="A_3_710"/>
      <sheetName val="C_S_GENERATION10"/>
      <sheetName val="Cash_Flow9"/>
      <sheetName val="7_11_p110"/>
      <sheetName val="DCL_AUG_127"/>
      <sheetName val="4_Annex_1_Basic_rate7"/>
      <sheetName val="Index_Feb_097"/>
      <sheetName val="Data_base_Feb_097"/>
      <sheetName val="tb2002_linked7"/>
      <sheetName val="Invested_capital_VDF7"/>
      <sheetName val="17(B)_govt7"/>
      <sheetName val="HLY_-99-0013"/>
      <sheetName val="Hydro_Data13"/>
      <sheetName val="dpc_cost13"/>
      <sheetName val="Plant_Availability13"/>
      <sheetName val="Discom_Details11"/>
      <sheetName val="A_3_711"/>
      <sheetName val="C_S_GENERATION11"/>
      <sheetName val="Cash_Flow10"/>
      <sheetName val="7_11_p111"/>
      <sheetName val="DCL_AUG_128"/>
      <sheetName val="4_Annex_1_Basic_rate8"/>
      <sheetName val="Index_Feb_098"/>
      <sheetName val="Data_base_Feb_098"/>
      <sheetName val="tb2002_linked8"/>
      <sheetName val="Invested_capital_VDF8"/>
      <sheetName val="17(B)_govt8"/>
      <sheetName val="HLY_-99-0014"/>
      <sheetName val="Hydro_Data14"/>
      <sheetName val="dpc_cost14"/>
      <sheetName val="Plant_Availability14"/>
      <sheetName val="Discom_Details12"/>
      <sheetName val="A_3_712"/>
      <sheetName val="C_S_GENERATION12"/>
      <sheetName val="Cash_Flow11"/>
      <sheetName val="7_11_p112"/>
      <sheetName val="DCL_AUG_129"/>
      <sheetName val="4_Annex_1_Basic_rate9"/>
      <sheetName val="Index_Feb_099"/>
      <sheetName val="Data_base_Feb_099"/>
      <sheetName val="tb2002_linked9"/>
      <sheetName val="Invested_capital_VDF9"/>
      <sheetName val="17(B)_govt9"/>
      <sheetName val="HLY_-99-0015"/>
      <sheetName val="Hydro_Data15"/>
      <sheetName val="dpc_cost15"/>
      <sheetName val="Plant_Availability15"/>
      <sheetName val="Discom_Details13"/>
      <sheetName val="A_3_713"/>
      <sheetName val="C_S_GENERATION13"/>
      <sheetName val="Cash_Flow12"/>
      <sheetName val="7_11_p113"/>
      <sheetName val="DCL_AUG_1210"/>
      <sheetName val="4_Annex_1_Basic_rate10"/>
      <sheetName val="Index_Feb_0910"/>
      <sheetName val="Data_base_Feb_0910"/>
      <sheetName val="tb2002_linked10"/>
      <sheetName val="Invested_capital_VDF10"/>
      <sheetName val="17(B)_govt10"/>
      <sheetName val="HLY_-99-0016"/>
      <sheetName val="Hydro_Data16"/>
      <sheetName val="dpc_cost16"/>
      <sheetName val="Plant_Availability16"/>
      <sheetName val="Discom_Details14"/>
      <sheetName val="A_3_714"/>
      <sheetName val="C_S_GENERATION14"/>
      <sheetName val="Cash_Flow13"/>
      <sheetName val="7_11_p114"/>
      <sheetName val="DCL_AUG_1211"/>
      <sheetName val="4_Annex_1_Basic_rate11"/>
      <sheetName val="Index_Feb_0911"/>
      <sheetName val="Data_base_Feb_0911"/>
      <sheetName val="tb2002_linked11"/>
      <sheetName val="Invested_capital_VDF11"/>
      <sheetName val="17(B)_govt11"/>
      <sheetName val="HLY_-99-0017"/>
      <sheetName val="Hydro_Data17"/>
      <sheetName val="dpc_cost17"/>
      <sheetName val="Plant_Availability17"/>
      <sheetName val="Discom_Details15"/>
      <sheetName val="A_3_715"/>
      <sheetName val="C_S_GENERATION15"/>
      <sheetName val="Cash_Flow14"/>
      <sheetName val="7_11_p115"/>
      <sheetName val="DCL_AUG_1212"/>
      <sheetName val="4_Annex_1_Basic_rate12"/>
      <sheetName val="Index_Feb_0912"/>
      <sheetName val="Data_base_Feb_0912"/>
      <sheetName val="tb2002_linked12"/>
      <sheetName val="Invested_capital_VDF12"/>
      <sheetName val="17(B)_govt12"/>
      <sheetName val="HLY_-99-0018"/>
      <sheetName val="Hydro_Data18"/>
      <sheetName val="dpc_cost18"/>
      <sheetName val="Plant_Availability18"/>
      <sheetName val="Discom_Details16"/>
      <sheetName val="A_3_716"/>
      <sheetName val="C_S_GENERATION16"/>
      <sheetName val="Cash_Flow15"/>
      <sheetName val="7_11_p116"/>
      <sheetName val="DCL_AUG_1213"/>
      <sheetName val="4_Annex_1_Basic_rate13"/>
      <sheetName val="Index_Feb_0913"/>
      <sheetName val="Data_base_Feb_0913"/>
      <sheetName val="tb2002_linked13"/>
      <sheetName val="Invested_capital_VDF13"/>
      <sheetName val="17(B)_govt13"/>
      <sheetName val="Licensee_Information1"/>
      <sheetName val="DETAILED__BOQ2"/>
      <sheetName val="Dispatch_2_02"/>
      <sheetName val="Addl_402"/>
      <sheetName val="Conductor_Size1"/>
      <sheetName val="Licensee_Information"/>
      <sheetName val="DETAILED__BOQ1"/>
      <sheetName val="Dispatch_2_01"/>
      <sheetName val="Addl_401"/>
      <sheetName val="Conductor_Size"/>
      <sheetName val="HLY_-99-0019"/>
      <sheetName val="Hydro_Data19"/>
      <sheetName val="dpc_cost19"/>
      <sheetName val="Plant_Availability19"/>
      <sheetName val="Discom_Details17"/>
      <sheetName val="A_3_717"/>
      <sheetName val="C_S_GENERATION17"/>
      <sheetName val="Cash_Flow16"/>
      <sheetName val="7_11_p117"/>
      <sheetName val="DCL_AUG_1214"/>
      <sheetName val="4_Annex_1_Basic_rate14"/>
      <sheetName val="Index_Feb_0914"/>
      <sheetName val="Data_base_Feb_0914"/>
      <sheetName val="tb2002_linked14"/>
      <sheetName val="Licensee_Information3"/>
      <sheetName val="DETAILED__BOQ4"/>
      <sheetName val="Dispatch_2_04"/>
      <sheetName val="Addl_404"/>
      <sheetName val="Conductor_Size3"/>
      <sheetName val="Licensee_Information2"/>
      <sheetName val="DETAILED__BOQ3"/>
      <sheetName val="Dispatch_2_03"/>
      <sheetName val="Addl_403"/>
      <sheetName val="Conductor_Size2"/>
      <sheetName val="HLY_-99-0024"/>
      <sheetName val="Hydro_Data24"/>
      <sheetName val="dpc_cost24"/>
      <sheetName val="Plant_Availability24"/>
      <sheetName val="Discom_Details22"/>
      <sheetName val="A_3_722"/>
      <sheetName val="C_S_GENERATION22"/>
      <sheetName val="Cash_Flow21"/>
      <sheetName val="7_11_p122"/>
      <sheetName val="DCL_AUG_1219"/>
      <sheetName val="4_Annex_1_Basic_rate19"/>
      <sheetName val="Index_Feb_0919"/>
      <sheetName val="Data_base_Feb_0919"/>
      <sheetName val="tb2002_linked19"/>
      <sheetName val="Invested_capital_VDF17"/>
      <sheetName val="17(B)_govt17"/>
      <sheetName val="Licensee_Information8"/>
      <sheetName val="DETAILED__BOQ9"/>
      <sheetName val="Dispatch_2_09"/>
      <sheetName val="Addl_409"/>
      <sheetName val="Conductor_Size8"/>
      <sheetName val="HLY_-99-0020"/>
      <sheetName val="Hydro_Data20"/>
      <sheetName val="dpc_cost20"/>
      <sheetName val="Plant_Availability20"/>
      <sheetName val="Discom_Details18"/>
      <sheetName val="A_3_718"/>
      <sheetName val="C_S_GENERATION18"/>
      <sheetName val="Cash_Flow17"/>
      <sheetName val="7_11_p118"/>
      <sheetName val="DCL_AUG_1215"/>
      <sheetName val="4_Annex_1_Basic_rate15"/>
      <sheetName val="Index_Feb_0915"/>
      <sheetName val="Data_base_Feb_0915"/>
      <sheetName val="tb2002_linked15"/>
      <sheetName val="Licensee_Information4"/>
      <sheetName val="DETAILED__BOQ5"/>
      <sheetName val="Dispatch_2_05"/>
      <sheetName val="Addl_405"/>
      <sheetName val="Conductor_Size4"/>
      <sheetName val="HLY_-99-0021"/>
      <sheetName val="Hydro_Data21"/>
      <sheetName val="dpc_cost21"/>
      <sheetName val="Plant_Availability21"/>
      <sheetName val="Discom_Details19"/>
      <sheetName val="A_3_719"/>
      <sheetName val="C_S_GENERATION19"/>
      <sheetName val="Cash_Flow18"/>
      <sheetName val="7_11_p119"/>
      <sheetName val="DCL_AUG_1216"/>
      <sheetName val="4_Annex_1_Basic_rate16"/>
      <sheetName val="Index_Feb_0916"/>
      <sheetName val="Data_base_Feb_0916"/>
      <sheetName val="tb2002_linked16"/>
      <sheetName val="Invested_capital_VDF14"/>
      <sheetName val="17(B)_govt14"/>
      <sheetName val="Licensee_Information5"/>
      <sheetName val="DETAILED__BOQ6"/>
      <sheetName val="Dispatch_2_06"/>
      <sheetName val="Addl_406"/>
      <sheetName val="Conductor_Size5"/>
      <sheetName val="HLY_-99-0022"/>
      <sheetName val="Hydro_Data22"/>
      <sheetName val="dpc_cost22"/>
      <sheetName val="Plant_Availability22"/>
      <sheetName val="Discom_Details20"/>
      <sheetName val="A_3_720"/>
      <sheetName val="C_S_GENERATION20"/>
      <sheetName val="Cash_Flow19"/>
      <sheetName val="7_11_p120"/>
      <sheetName val="DCL_AUG_1217"/>
      <sheetName val="4_Annex_1_Basic_rate17"/>
      <sheetName val="Index_Feb_0917"/>
      <sheetName val="Data_base_Feb_0917"/>
      <sheetName val="tb2002_linked17"/>
      <sheetName val="Invested_capital_VDF15"/>
      <sheetName val="17(B)_govt15"/>
      <sheetName val="Licensee_Information6"/>
      <sheetName val="DETAILED__BOQ7"/>
      <sheetName val="Dispatch_2_07"/>
      <sheetName val="Addl_407"/>
      <sheetName val="Conductor_Size6"/>
      <sheetName val="HLY_-99-0023"/>
      <sheetName val="Hydro_Data23"/>
      <sheetName val="dpc_cost23"/>
      <sheetName val="Plant_Availability23"/>
      <sheetName val="Discom_Details21"/>
      <sheetName val="A_3_721"/>
      <sheetName val="C_S_GENERATION21"/>
      <sheetName val="Cash_Flow20"/>
      <sheetName val="7_11_p121"/>
      <sheetName val="DCL_AUG_1218"/>
      <sheetName val="4_Annex_1_Basic_rate18"/>
      <sheetName val="Index_Feb_0918"/>
      <sheetName val="Data_base_Feb_0918"/>
      <sheetName val="tb2002_linked18"/>
      <sheetName val="Invested_capital_VDF16"/>
      <sheetName val="17(B)_govt16"/>
      <sheetName val="Licensee_Information7"/>
      <sheetName val="DETAILED__BOQ8"/>
      <sheetName val="Dispatch_2_08"/>
      <sheetName val="Addl_408"/>
      <sheetName val="Conductor_Size7"/>
      <sheetName val="HLY_-99-0025"/>
      <sheetName val="Hydro_Data25"/>
      <sheetName val="dpc_cost25"/>
      <sheetName val="Plant_Availability25"/>
      <sheetName val="Discom_Details23"/>
      <sheetName val="A_3_723"/>
      <sheetName val="C_S_GENERATION23"/>
      <sheetName val="Cash_Flow22"/>
      <sheetName val="7_11_p123"/>
      <sheetName val="DCL_AUG_1220"/>
      <sheetName val="4_Annex_1_Basic_rate20"/>
      <sheetName val="Index_Feb_0920"/>
      <sheetName val="Data_base_Feb_0920"/>
      <sheetName val="tb2002_linked20"/>
      <sheetName val="Invested_capital_VDF18"/>
      <sheetName val="17(B)_govt18"/>
      <sheetName val="Licensee_Information9"/>
      <sheetName val="DETAILED__BOQ10"/>
      <sheetName val="Dispatch_2_010"/>
      <sheetName val="Addl_4010"/>
      <sheetName val="Conductor_Size9"/>
      <sheetName val="HLY_-99-0026"/>
      <sheetName val="Hydro_Data26"/>
      <sheetName val="dpc_cost26"/>
      <sheetName val="Plant_Availability26"/>
      <sheetName val="Discom_Details24"/>
      <sheetName val="A_3_724"/>
      <sheetName val="C_S_GENERATION24"/>
      <sheetName val="Cash_Flow23"/>
      <sheetName val="7_11_p124"/>
      <sheetName val="DCL_AUG_1221"/>
      <sheetName val="4_Annex_1_Basic_rate21"/>
      <sheetName val="Index_Feb_0921"/>
      <sheetName val="Data_base_Feb_0921"/>
      <sheetName val="tb2002_linked21"/>
      <sheetName val="Invested_capital_VDF19"/>
      <sheetName val="17(B)_govt19"/>
      <sheetName val="Licensee_Information10"/>
      <sheetName val="DETAILED__BOQ11"/>
      <sheetName val="Dispatch_2_011"/>
      <sheetName val="Addl_4011"/>
      <sheetName val="Conductor_Size10"/>
      <sheetName val="FT-05-02IsoBOM"/>
      <sheetName val="1"/>
      <sheetName val="Code"/>
      <sheetName val="Design"/>
      <sheetName val="Coalmine"/>
      <sheetName val="Staff Acco."/>
      <sheetName val="XLR_NoRangeSheet"/>
      <sheetName val="HLY_-99-0027"/>
      <sheetName val="Hydro_Data27"/>
      <sheetName val="dpc_cost27"/>
      <sheetName val="Plant_Availability27"/>
      <sheetName val="Discom_Details25"/>
      <sheetName val="A_3_725"/>
      <sheetName val="C_S_GENERATION25"/>
      <sheetName val="Cash_Flow24"/>
      <sheetName val="7_11_p125"/>
      <sheetName val="DCL_AUG_1222"/>
      <sheetName val="4_Annex_1_Basic_rate22"/>
      <sheetName val="Index_Feb_0922"/>
      <sheetName val="Data_base_Feb_0922"/>
      <sheetName val="tb2002_linked22"/>
      <sheetName val="Invested_capital_VDF20"/>
      <sheetName val="17(B)_govt20"/>
      <sheetName val="Licensee_Information11"/>
      <sheetName val="DETAILED__BOQ12"/>
      <sheetName val="Dispatch_2_012"/>
      <sheetName val="Addl_4012"/>
      <sheetName val="Conductor_Size11"/>
      <sheetName val="HLY_-99-0028"/>
      <sheetName val="Hydro_Data28"/>
      <sheetName val="dpc_cost28"/>
      <sheetName val="Plant_Availability28"/>
      <sheetName val="Discom_Details26"/>
      <sheetName val="A_3_726"/>
      <sheetName val="C_S_GENERATION26"/>
      <sheetName val="Cash_Flow25"/>
      <sheetName val="7_11_p126"/>
      <sheetName val="DCL_AUG_1223"/>
      <sheetName val="4_Annex_1_Basic_rate23"/>
      <sheetName val="Index_Feb_0923"/>
      <sheetName val="Data_base_Feb_0923"/>
      <sheetName val="tb2002_linked23"/>
      <sheetName val="Invested_capital_VDF21"/>
      <sheetName val="17(B)_govt21"/>
      <sheetName val="Licensee_Information12"/>
      <sheetName val="DETAILED__BOQ13"/>
      <sheetName val="Dispatch_2_013"/>
      <sheetName val="Addl_4013"/>
      <sheetName val="Conductor_Size12"/>
      <sheetName val="HLY_-99-0029"/>
      <sheetName val="Hydro_Data29"/>
      <sheetName val="dpc_cost29"/>
      <sheetName val="Plant_Availability29"/>
      <sheetName val="Discom_Details27"/>
      <sheetName val="A_3_727"/>
      <sheetName val="C_S_GENERATION27"/>
      <sheetName val="Cash_Flow26"/>
      <sheetName val="7_11_p127"/>
      <sheetName val="DCL_AUG_1224"/>
      <sheetName val="4_Annex_1_Basic_rate24"/>
      <sheetName val="Index_Feb_0924"/>
      <sheetName val="Data_base_Feb_0924"/>
      <sheetName val="tb2002_linked24"/>
      <sheetName val="Invested_capital_VDF22"/>
      <sheetName val="17(B)_govt22"/>
      <sheetName val="Licensee_Information13"/>
      <sheetName val="DETAILED__BOQ14"/>
      <sheetName val="Dispatch_2_014"/>
      <sheetName val="Addl_4014"/>
      <sheetName val="Conductor_Size13"/>
      <sheetName val="HLY_-99-0031"/>
      <sheetName val="Hydro_Data31"/>
      <sheetName val="dpc_cost31"/>
      <sheetName val="Plant_Availability31"/>
      <sheetName val="Discom_Details29"/>
      <sheetName val="A_3_729"/>
      <sheetName val="C_S_GENERATION29"/>
      <sheetName val="Cash_Flow28"/>
      <sheetName val="7_11_p129"/>
      <sheetName val="DCL_AUG_1226"/>
      <sheetName val="4_Annex_1_Basic_rate26"/>
      <sheetName val="Index_Feb_0926"/>
      <sheetName val="Data_base_Feb_0926"/>
      <sheetName val="tb2002_linked26"/>
      <sheetName val="Invested_capital_VDF24"/>
      <sheetName val="17(B)_govt24"/>
      <sheetName val="Licensee_Information15"/>
      <sheetName val="DETAILED__BOQ16"/>
      <sheetName val="Dispatch_2_016"/>
      <sheetName val="Addl_4016"/>
      <sheetName val="Conductor_Size15"/>
      <sheetName val="HLY_-99-0030"/>
      <sheetName val="Hydro_Data30"/>
      <sheetName val="dpc_cost30"/>
      <sheetName val="Plant_Availability30"/>
      <sheetName val="Discom_Details28"/>
      <sheetName val="A_3_728"/>
      <sheetName val="C_S_GENERATION28"/>
      <sheetName val="Cash_Flow27"/>
      <sheetName val="7_11_p128"/>
      <sheetName val="DCL_AUG_1225"/>
      <sheetName val="4_Annex_1_Basic_rate25"/>
      <sheetName val="Index_Feb_0925"/>
      <sheetName val="Data_base_Feb_0925"/>
      <sheetName val="tb2002_linked25"/>
      <sheetName val="Invested_capital_VDF23"/>
      <sheetName val="17(B)_govt23"/>
      <sheetName val="Licensee_Information14"/>
      <sheetName val="DETAILED__BOQ15"/>
      <sheetName val="Dispatch_2_015"/>
      <sheetName val="Addl_4015"/>
      <sheetName val="Conductor_Size14"/>
      <sheetName val="HLY_-99-0032"/>
      <sheetName val="Hydro_Data32"/>
      <sheetName val="dpc_cost32"/>
      <sheetName val="Plant_Availability32"/>
      <sheetName val="Discom_Details30"/>
      <sheetName val="A_3_730"/>
      <sheetName val="C_S_GENERATION30"/>
      <sheetName val="Cash_Flow29"/>
      <sheetName val="7_11_p130"/>
      <sheetName val="DCL_AUG_1227"/>
      <sheetName val="4_Annex_1_Basic_rate27"/>
      <sheetName val="Index_Feb_0927"/>
      <sheetName val="Data_base_Feb_0927"/>
      <sheetName val="tb2002_linked27"/>
      <sheetName val="Invested_capital_VDF25"/>
      <sheetName val="17(B)_govt25"/>
      <sheetName val="Licensee_Information16"/>
      <sheetName val="DETAILED__BOQ17"/>
      <sheetName val="Dispatch_2_017"/>
      <sheetName val="Addl_4017"/>
      <sheetName val="Conductor_Size16"/>
      <sheetName val="distr RF3"/>
      <sheetName val="HW"/>
      <sheetName val="80S RF3"/>
      <sheetName val="list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D1">
            <v>0</v>
          </cell>
        </row>
      </sheetData>
      <sheetData sheetId="33">
        <row r="1">
          <cell r="D1">
            <v>0</v>
          </cell>
        </row>
      </sheetData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>
        <row r="1">
          <cell r="D1">
            <v>0</v>
          </cell>
        </row>
      </sheetData>
      <sheetData sheetId="37">
        <row r="1">
          <cell r="D1">
            <v>0</v>
          </cell>
        </row>
      </sheetData>
      <sheetData sheetId="38">
        <row r="1">
          <cell r="D1">
            <v>0</v>
          </cell>
        </row>
      </sheetData>
      <sheetData sheetId="39">
        <row r="1">
          <cell r="D1">
            <v>0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">
          <cell r="D1">
            <v>0</v>
          </cell>
        </row>
      </sheetData>
      <sheetData sheetId="51">
        <row r="1">
          <cell r="D1">
            <v>0</v>
          </cell>
        </row>
      </sheetData>
      <sheetData sheetId="52">
        <row r="1">
          <cell r="D1">
            <v>0</v>
          </cell>
        </row>
      </sheetData>
      <sheetData sheetId="53">
        <row r="1">
          <cell r="D1">
            <v>0</v>
          </cell>
        </row>
      </sheetData>
      <sheetData sheetId="54" refreshError="1"/>
      <sheetData sheetId="55">
        <row r="1">
          <cell r="D1">
            <v>0</v>
          </cell>
        </row>
      </sheetData>
      <sheetData sheetId="56">
        <row r="1">
          <cell r="D1">
            <v>0</v>
          </cell>
        </row>
      </sheetData>
      <sheetData sheetId="57">
        <row r="1">
          <cell r="D1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D1">
            <v>0</v>
          </cell>
        </row>
      </sheetData>
      <sheetData sheetId="77">
        <row r="1">
          <cell r="D1">
            <v>0</v>
          </cell>
        </row>
      </sheetData>
      <sheetData sheetId="78">
        <row r="1">
          <cell r="D1">
            <v>0</v>
          </cell>
        </row>
      </sheetData>
      <sheetData sheetId="79">
        <row r="1">
          <cell r="D1">
            <v>0</v>
          </cell>
        </row>
      </sheetData>
      <sheetData sheetId="80">
        <row r="1">
          <cell r="D1">
            <v>0</v>
          </cell>
        </row>
      </sheetData>
      <sheetData sheetId="81">
        <row r="1">
          <cell r="D1">
            <v>0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>
        <row r="1">
          <cell r="D1">
            <v>0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/>
      <sheetData sheetId="108">
        <row r="1">
          <cell r="D1">
            <v>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>
        <row r="1">
          <cell r="D1">
            <v>0</v>
          </cell>
        </row>
      </sheetData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>
        <row r="1">
          <cell r="D1">
            <v>0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D1">
            <v>0</v>
          </cell>
        </row>
      </sheetData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>
        <row r="1">
          <cell r="D1">
            <v>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>
        <row r="1">
          <cell r="D1">
            <v>0</v>
          </cell>
        </row>
      </sheetData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D1">
            <v>0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1">
          <cell r="D1">
            <v>0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1">
          <cell r="D1">
            <v>0</v>
          </cell>
        </row>
      </sheetData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 refreshError="1"/>
      <sheetData sheetId="651" refreshError="1"/>
      <sheetData sheetId="652" refreshError="1"/>
      <sheetData sheetId="65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ERY"/>
    </sheetNames>
    <sheetDataSet>
      <sheetData sheetId="0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EX"/>
    </sheetNames>
    <sheetDataSet>
      <sheetData sheetId="0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ITERIA4"/>
    </sheetNames>
    <sheetDataSet>
      <sheetData sheetId="0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0"/>
      <sheetName val="Sheet11"/>
    </sheetNames>
    <sheetDataSet>
      <sheetData sheetId="0" refreshError="1"/>
      <sheetData sheetId="1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業種小分類"/>
      <sheetName val="業種大分類"/>
      <sheetName val="その他"/>
      <sheetName val="全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6"/>
    </sheetNames>
    <sheetDataSet>
      <sheetData sheetId="0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hedules"/>
      <sheetName val="Balance Sheet"/>
      <sheetName val="Profit &amp; Los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sheet"/>
      <sheetName val="Detail"/>
      <sheetName val="Analytic"/>
      <sheetName val="5090"/>
      <sheetName val="5220"/>
      <sheetName val="9080 "/>
      <sheetName val="GRN"/>
      <sheetName val="EX FLU"/>
      <sheetName val="14030"/>
      <sheetName val="Tran"/>
      <sheetName val="Tra MB"/>
      <sheetName val="others"/>
      <sheetName val="14040"/>
      <sheetName val="estimated bill "/>
      <sheetName val="14050"/>
      <sheetName val="14060"/>
      <sheetName val="14070"/>
      <sheetName val="Tickmarks"/>
      <sheetName val="C.O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ndry Debtors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&amp;l stpwise"/>
    </sheetNames>
    <sheetDataSet>
      <sheetData sheetId="0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 &amp;l stpwise dec03"/>
    </sheetNames>
    <sheetDataSet>
      <sheetData sheetId="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US- 10 M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"/>
    </sheet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 details"/>
    </sheetNames>
    <sheetDataSet>
      <sheetData sheetId="0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</sheetNames>
    <sheetDataSet>
      <sheetData sheetId="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562"/>
      <sheetName val="562"/>
      <sheetName val="PR569"/>
      <sheetName val="569"/>
      <sheetName val="PR573"/>
      <sheetName val="573"/>
      <sheetName val="PR596"/>
      <sheetName val="596"/>
      <sheetName val="546"/>
      <sheetName val="SUMMARY"/>
      <sheetName val="SUMMARY (2)"/>
      <sheetName val="TB 31 Mar 10 15 MTHS"/>
      <sheetName val="Schedule No.1"/>
      <sheetName val="PTN"/>
      <sheetName val="Fund Req. May 15"/>
      <sheetName val="Fund Req.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6">
          <cell r="E36">
            <v>0</v>
          </cell>
          <cell r="F36">
            <v>21.16</v>
          </cell>
          <cell r="G36">
            <v>2.2739999999999996</v>
          </cell>
          <cell r="H36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"/>
      <sheetName val="EQUITY PRICES"/>
      <sheetName val="DEBT PRICES"/>
      <sheetName val="XREF"/>
      <sheetName val="Tickmarks"/>
      <sheetName val="FCCB "/>
      <sheetName val="License Area"/>
      <sheetName val="Balancesheet"/>
      <sheetName val="Monthly variance"/>
      <sheetName val="Cash flow details"/>
      <sheetName val="Worksheet in JF 5200"/>
      <sheetName val="rough"/>
      <sheetName val="BALANCE"/>
      <sheetName val="O Equip."/>
      <sheetName val="Work Sheet"/>
      <sheetName val="현금흐름표"/>
      <sheetName val="DJ1"/>
      <sheetName val="MASTER SCHEDULE F"/>
      <sheetName val="Inv - Revenue registry for PoC"/>
      <sheetName val="DPE"/>
      <sheetName val="F &amp; F PY"/>
      <sheetName val="PAP"/>
      <sheetName val="INDEPENDENT"/>
      <sheetName val="tutti"/>
      <sheetName val="Trial bang"/>
      <sheetName val="Ref"/>
      <sheetName val="ASSETMS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TL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Reco of Additions"/>
      <sheetName val="Additions"/>
      <sheetName val="RECO SALE  SchD (2)"/>
      <sheetName val="Deletions"/>
      <sheetName val="Schedule"/>
      <sheetName val="O Equip."/>
      <sheetName val="DPE"/>
      <sheetName val="F &amp; F PY"/>
      <sheetName val="deb"/>
      <sheetName val="TrialBal"/>
      <sheetName val="Sept 06"/>
      <sheetName val="Company"/>
      <sheetName val="Form 3CD"/>
      <sheetName val="Annexure - I"/>
      <sheetName val="A"/>
      <sheetName val="B"/>
      <sheetName val="C"/>
      <sheetName val="D"/>
      <sheetName val="E"/>
      <sheetName val="E-1"/>
      <sheetName val="E-2"/>
      <sheetName val="F"/>
      <sheetName val="G"/>
      <sheetName val="H"/>
      <sheetName val="I"/>
      <sheetName val="J"/>
      <sheetName val="ORIGINAL"/>
      <sheetName val="TOC"/>
      <sheetName val="Instructions"/>
      <sheetName val="関連会社明細"/>
      <sheetName val="XREF"/>
      <sheetName val="売却可能公債"/>
      <sheetName val="再ﾘｰｽ収益"/>
      <sheetName val="利息連結"/>
      <sheetName val="受取手数料"/>
      <sheetName val="発生連結"/>
      <sheetName val="繰入連結"/>
      <sheetName val="諸原価連結"/>
      <sheetName val="販管連結"/>
      <sheetName val="平残連結"/>
      <sheetName val="Balancesheet"/>
      <sheetName val="PRECAST lightconc-II"/>
      <sheetName val="Worksheet in   FA IT March-2006"/>
      <sheetName val="Section"/>
      <sheetName val="Assumptions"/>
      <sheetName val="xSeries255"/>
      <sheetName val="Sheet1"/>
      <sheetName val="XL4Poppy"/>
      <sheetName val="GL"/>
      <sheetName val="ecc_res"/>
      <sheetName val="현금흐름표"/>
      <sheetName val="Gratuity and LE walk 2012"/>
      <sheetName val="XLR_NoRangeSheet"/>
      <sheetName val="Schedule 2005-2006"/>
      <sheetName val="factor"/>
      <sheetName val="blockwise"/>
      <sheetName val="ANNE1"/>
      <sheetName val="ANNE2"/>
      <sheetName val="x-rate"/>
      <sheetName val="業種小分類"/>
      <sheetName val="業種大分類"/>
      <sheetName val="その他"/>
      <sheetName val="全体"/>
      <sheetName val="OCT"/>
      <sheetName val="Future Weighted Income"/>
      <sheetName val="Input"/>
      <sheetName val="Determination of Threshold"/>
      <sheetName val="Ref"/>
      <sheetName val="FA Schedule Dec 07"/>
      <sheetName val="SCH 10"/>
      <sheetName val="BANKINT"/>
      <sheetName val="Civil Boq"/>
      <sheetName val="Names Links"/>
      <sheetName val="Control"/>
      <sheetName val="COMPLEXALL"/>
      <sheetName val="Links"/>
      <sheetName val="Lists"/>
      <sheetName val="Workings"/>
      <sheetName val="COMPUTATION"/>
      <sheetName val="Daily Revenue"/>
      <sheetName val="ASSETMST"/>
      <sheetName val="P&amp;L-BDMC"/>
      <sheetName val="BGBVBPBASIA3"/>
      <sheetName val="#REF"/>
      <sheetName val="Rent Logic test"/>
      <sheetName val="Amenities Logic Test"/>
      <sheetName val="FOREX"/>
      <sheetName val="Salden"/>
      <sheetName val="Min_98"/>
      <sheetName val="CF"/>
      <sheetName val="Inventory Count Sheet "/>
      <sheetName val="Config"/>
      <sheetName val="Xrate"/>
      <sheetName val="worksheet"/>
      <sheetName val="DTL"/>
      <sheetName val="DET0900"/>
      <sheetName val="Cost-Dist"/>
      <sheetName val="Sheet8"/>
      <sheetName val="JE"/>
      <sheetName val="Consolidated-31-03-00"/>
      <sheetName val="Figures"/>
      <sheetName val="Consolidated"/>
      <sheetName val="2.3.1"/>
      <sheetName val="2.6&amp;2.6.1"/>
      <sheetName val="2.13&amp;2.14"/>
      <sheetName val="RBI-Annexure 1"/>
      <sheetName val="2.3.6_2.3.7"/>
      <sheetName val="2.7 &amp; 2.7.1"/>
      <sheetName val="2.8_2.9_2.10"/>
      <sheetName val="Params"/>
      <sheetName val="B S-31-3-2006"/>
      <sheetName val="Sheet3"/>
      <sheetName val="Inc.Statment_inputs"/>
      <sheetName val="Bal_Sheet"/>
      <sheetName val="Intangadjst"/>
      <sheetName val="Adjst"/>
      <sheetName val="Nopatop"/>
      <sheetName val="Nopatfin"/>
      <sheetName val="Capop"/>
      <sheetName val="Capfin"/>
      <sheetName val="Capsbs"/>
      <sheetName val="Nopatsbs"/>
      <sheetName val="Tax"/>
      <sheetName val="EVA"/>
      <sheetName val="EvaGraph"/>
      <sheetName val="MVA"/>
      <sheetName val="EvaMva"/>
      <sheetName val="MvaGraph"/>
      <sheetName val="Sumperf"/>
      <sheetName val="SixP"/>
      <sheetName val="CostofCap"/>
      <sheetName val="wwww"/>
      <sheetName val="BS"/>
      <sheetName val="Checks &amp; Inputs"/>
      <sheetName val="IS"/>
      <sheetName val="INDEPENDENT"/>
      <sheetName val="FA"/>
      <sheetName val="Inc_Statment_inputs"/>
      <sheetName val="Checks_&amp;_Inputs"/>
      <sheetName val="Net"/>
      <sheetName val="data.exp"/>
      <sheetName val="Info"/>
      <sheetName val="Inc_Statment_inputs1"/>
      <sheetName val="Inc_Statment_inputs2"/>
      <sheetName val="PF ann. 3CD"/>
      <sheetName val="REV_1702"/>
      <sheetName val="PPV &amp; Other"/>
      <sheetName val="Other assumptions"/>
      <sheetName val="bq"/>
      <sheetName val="Historical P&amp;L_TRC CC"/>
      <sheetName val="Setting"/>
      <sheetName val="Cost assmpts"/>
      <sheetName val="Inc_Statment_inputs3"/>
      <sheetName val="Checks_&amp;_Inputs1"/>
      <sheetName val="data_exp"/>
      <sheetName val="PF_ann__3CD"/>
      <sheetName val="PPV_&amp;_Other"/>
      <sheetName val="Other_assumptions"/>
      <sheetName val="Historical_P&amp;L_TRC_CC"/>
      <sheetName val="Cost_assmpts"/>
      <sheetName val="Intaccrual"/>
      <sheetName val="Intro"/>
      <sheetName val="Parameters"/>
      <sheetName val="TR17DEC"/>
      <sheetName val="Inv_Loss"/>
      <sheetName val="Revaluation"/>
      <sheetName val="Smp_Loss"/>
      <sheetName val="Scrap"/>
      <sheetName val="PyrllDeduc"/>
      <sheetName val="Shared Services"/>
      <sheetName val="PlantControl"/>
      <sheetName val="EX RATE"/>
      <sheetName val="#REF!"/>
      <sheetName val="Sub group code &amp; Name"/>
      <sheetName val="TB Sep 06 PF"/>
      <sheetName val="Bal Sheet"/>
      <sheetName val="Apr 17 to March 18"/>
      <sheetName val="ReNew Consolidated"/>
      <sheetName val="final blockwise"/>
      <sheetName val="SSOFrm"/>
      <sheetName val="Introduction"/>
      <sheetName val="MixBed"/>
      <sheetName val="Reco_of_Additions"/>
      <sheetName val="RECO_SALE__SchD_(2)"/>
      <sheetName val="O_Equip_"/>
      <sheetName val="F_&amp;_F_PY"/>
      <sheetName val="Sept_06"/>
      <sheetName val="Form_3CD"/>
      <sheetName val="Annexure_-_I"/>
      <sheetName val="Reco_of_Additions1"/>
      <sheetName val="RECO_SALE__SchD_(2)1"/>
      <sheetName val="O_Equip_1"/>
      <sheetName val="F_&amp;_F_PY1"/>
      <sheetName val="Sept_061"/>
      <sheetName val="Form_3CD1"/>
      <sheetName val="Annexure_-_I1"/>
      <sheetName val="Reco_of_Additions2"/>
      <sheetName val="RECO_SALE__SchD_(2)2"/>
      <sheetName val="O_Equip_2"/>
      <sheetName val="F_&amp;_F_PY2"/>
      <sheetName val="Sept_062"/>
      <sheetName val="Form_3CD2"/>
      <sheetName val="Annexure_-_I2"/>
      <sheetName val="po-log - curr. rate"/>
      <sheetName val="VTC"/>
      <sheetName val="Unit Rate"/>
      <sheetName val="Summary definition"/>
      <sheetName val="mdd &amp; co Fdr jan.02 "/>
      <sheetName val="RoXDataTables"/>
      <sheetName val="CABLE DATA"/>
      <sheetName val="Quantity"/>
      <sheetName val="Reco_of_Additions4"/>
      <sheetName val="RECO_SALE__SchD_(2)4"/>
      <sheetName val="O_Equip_4"/>
      <sheetName val="F_&amp;_F_PY4"/>
      <sheetName val="Sept_064"/>
      <sheetName val="Form_3CD4"/>
      <sheetName val="Annexure_-_I4"/>
      <sheetName val="Worksheet_in___FA_IT_March-2001"/>
      <sheetName val="Reco_of_Additions3"/>
      <sheetName val="RECO_SALE__SchD_(2)3"/>
      <sheetName val="O_Equip_3"/>
      <sheetName val="F_&amp;_F_PY3"/>
      <sheetName val="Sept_063"/>
      <sheetName val="Form_3CD3"/>
      <sheetName val="Annexure_-_I3"/>
      <sheetName val="Worksheet_in___FA_IT_March-2006"/>
      <sheetName val="PF"/>
      <sheetName val="Index"/>
    </sheetNames>
    <sheetDataSet>
      <sheetData sheetId="0" refreshError="1">
        <row r="31">
          <cell r="E31">
            <v>315000</v>
          </cell>
        </row>
      </sheetData>
      <sheetData sheetId="1" refreshError="1"/>
      <sheetData sheetId="2" refreshError="1">
        <row r="26">
          <cell r="V26">
            <v>0</v>
          </cell>
        </row>
        <row r="92">
          <cell r="V92">
            <v>0</v>
          </cell>
        </row>
        <row r="65536">
          <cell r="V65536">
            <v>0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Adv towards Equity"/>
      <sheetName val="Master Sep"/>
      <sheetName val="MASTER"/>
      <sheetName val="MASTER SCHEDULE F"/>
      <sheetName val="PREMIUM DISCOUNT"/>
      <sheetName val="PROFIT ON  SALE"/>
      <sheetName val="Sheet3"/>
      <sheetName val="Sheet1"/>
      <sheetName val="Sheet2"/>
      <sheetName val="Investment breakup"/>
      <sheetName val="UTI"/>
      <sheetName val="Adv_towards_Equity"/>
      <sheetName val="Master_Sep"/>
      <sheetName val="MASTER_SCHEDULE_F"/>
      <sheetName val="PREMIUM_DISCOUNT"/>
      <sheetName val="PROFIT_ON__SALE"/>
      <sheetName val="Investment_breakup"/>
      <sheetName val="Banking Master"/>
      <sheetName val="IEX SALE"/>
      <sheetName val="PXIL Sale"/>
      <sheetName val="Cash Flow State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FA Register_Detailed "/>
      <sheetName val="FA Register_Detailed  (2)"/>
      <sheetName val="FA_Register_Detailed_"/>
      <sheetName val="FA_Register_Detailed__(2)"/>
      <sheetName val="MASTER - MARCH"/>
      <sheetName val="FA_Register_Detailed_1"/>
      <sheetName val="FA_Register_Detailed__(2)1"/>
      <sheetName val="XREF"/>
      <sheetName val="Office Furniture- client"/>
      <sheetName val="Office Equipment-client"/>
      <sheetName val="TAB 1"/>
      <sheetName val="2.Control Sheet"/>
      <sheetName val="Cash Flow Statement in millions"/>
      <sheetName val="Additions"/>
      <sheetName val="Leadsheet"/>
      <sheetName val="STK EXC_june 06"/>
      <sheetName val="12"/>
      <sheetName val="Consolidated"/>
      <sheetName val="MASTER"/>
      <sheetName val="FA_Register_Detailed_2"/>
      <sheetName val="FA_Register_Detailed__(2)2"/>
      <sheetName val="MASTER_-_MARCH"/>
      <sheetName val="Office_Furniture-_client"/>
      <sheetName val="Office_Equipment-client"/>
      <sheetName val="TAB_1"/>
      <sheetName val="2_Control_Sheet"/>
      <sheetName val="Cash_Flow_Statement_in_millions"/>
      <sheetName val="FA_Register_Detailed_3"/>
      <sheetName val="FA_Register_Detailed__(2)3"/>
      <sheetName val="MASTER_-_MARCH1"/>
      <sheetName val="Office_Furniture-_client1"/>
      <sheetName val="Office_Equipment-client1"/>
      <sheetName val="TAB_11"/>
      <sheetName val="2_Control_Sheet1"/>
      <sheetName val="Cash_Flow_Statement_in_million1"/>
      <sheetName val="STK_EXC_june_06"/>
      <sheetName val="FA_Register_Detailed_4"/>
      <sheetName val="FA_Register_Detailed__(2)4"/>
      <sheetName val="MASTER_-_MARCH2"/>
      <sheetName val="Office_Furniture-_client2"/>
      <sheetName val="Office_Equipment-client2"/>
      <sheetName val="TAB_12"/>
      <sheetName val="2_Control_Sheet2"/>
      <sheetName val="Cash_Flow_Statement_in_million2"/>
      <sheetName val="STK_EXC_june_061"/>
      <sheetName val="FA_Register_Detailed_5"/>
      <sheetName val="FA_Register_Detailed__(2)5"/>
      <sheetName val="MASTER_-_MARCH3"/>
      <sheetName val="Office_Furniture-_client3"/>
      <sheetName val="Office_Equipment-client3"/>
      <sheetName val="TAB_13"/>
      <sheetName val="2_Control_Sheet3"/>
      <sheetName val="Cash_Flow_Statement_in_million3"/>
      <sheetName val="STK_EXC_june_062"/>
      <sheetName val="FA_Register_Detailed_6"/>
      <sheetName val="FA_Register_Detailed__(2)6"/>
      <sheetName val="MASTER_-_MARCH4"/>
      <sheetName val="Office_Furniture-_client4"/>
      <sheetName val="Office_Equipment-client4"/>
      <sheetName val="TAB_14"/>
      <sheetName val="2_Control_Sheet4"/>
      <sheetName val="Cash_Flow_Statement_in_million4"/>
      <sheetName val="STK_EXC_june_063"/>
      <sheetName val="FA_Register_Detailed_7"/>
      <sheetName val="FA_Register_Detailed__(2)7"/>
      <sheetName val="MASTER_-_MARCH5"/>
      <sheetName val="Office_Furniture-_client5"/>
      <sheetName val="Office_Equipment-client5"/>
      <sheetName val="TAB_15"/>
      <sheetName val="2_Control_Sheet5"/>
      <sheetName val="Cash_Flow_Statement_in_million5"/>
      <sheetName val="STK_EXC_june_064"/>
      <sheetName val="Banking Master"/>
      <sheetName val="IEX SALE"/>
      <sheetName val="PXIL Sale"/>
      <sheetName val="Sheet1"/>
      <sheetName val="BS"/>
      <sheetName val="SH - BS"/>
      <sheetName val="P L "/>
      <sheetName val="SH-P&amp;L"/>
      <sheetName val="Effective Rates"/>
      <sheetName val="tables"/>
      <sheetName val="3. Breakup"/>
      <sheetName val="2.Testing of Crs."/>
      <sheetName val="MASTER SCHEDULE F"/>
      <sheetName val="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stment Master"/>
      <sheetName val="MASTER SCHEDULE"/>
      <sheetName val="MASTER SCHEDULE - TESTING"/>
      <sheetName val="Adv towards Equity"/>
      <sheetName val="Tickmarks"/>
      <sheetName val="Investment_Master"/>
      <sheetName val="MASTER_SCHEDULE"/>
      <sheetName val="MASTER_SCHEDULE_-_TESTING"/>
      <sheetName val="Adv_towards_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Tickmarks"/>
      <sheetName val="CLIENT_MASTER"/>
      <sheetName val="MASTER_SCHEDULE_F"/>
      <sheetName val="ACCOUNT_SCHEDULE"/>
      <sheetName val="ADVANCE_EQUITY"/>
      <sheetName val="PREMIUM_DISCOU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sheet"/>
      <sheetName val="Workdone Purchases"/>
      <sheetName val="Workdone Sales"/>
      <sheetName val="System Note IEX, PXI"/>
      <sheetName val="GROSS MARGIN RECO "/>
      <sheetName val="SAP &amp; SCHEDULE RECO"/>
      <sheetName val="IEX PURCHASE"/>
      <sheetName val="PXIL Purchase"/>
      <sheetName val="PCBL"/>
      <sheetName val="Gross Net"/>
      <sheetName val="IEX SALE"/>
      <sheetName val="PXIL Sale"/>
      <sheetName val="Banking"/>
      <sheetName val="Banking Master"/>
      <sheetName val="7 Paisa Check"/>
      <sheetName val="MAITHON POWER LTD."/>
      <sheetName val="Sheet3"/>
      <sheetName val="LT Data"/>
      <sheetName val="Sheet1"/>
      <sheetName val="REA"/>
      <sheetName val="REA %"/>
      <sheetName val="Sheet4"/>
      <sheetName val="MASTER SHEET"/>
      <sheetName val="Commitment"/>
      <sheetName val="Related Party"/>
      <sheetName val="Tickmarks"/>
      <sheetName val="Sheet2"/>
      <sheetName val="Samples tested"/>
      <sheetName val="XREF"/>
      <sheetName val="Samples Selected for Testing"/>
      <sheetName val="Samples Selected for Testing "/>
      <sheetName val="Sheet5"/>
      <sheetName val="Sheet5 (2)"/>
      <sheetName val="Paste special"/>
      <sheetName val="Adv towards Equity"/>
      <sheetName val="FA Register_Detailed "/>
      <sheetName val="Consolidated"/>
      <sheetName val="MASTER SCHEDULE F"/>
      <sheetName val="Cash Flow Statement in mln"/>
      <sheetName val="SH-P&amp;L"/>
      <sheetName val="P L "/>
      <sheetName val="SH - BS"/>
      <sheetName val="BS"/>
      <sheetName val="TAB 1"/>
      <sheetName val="2.Control Sheet"/>
      <sheetName val="Networth working  "/>
      <sheetName val="Effective Rates"/>
      <sheetName val="Assumptions"/>
      <sheetName val="CondPol"/>
      <sheetName val="MixBed"/>
      <sheetName val="PL"/>
      <sheetName val="Resignation"/>
      <sheetName val="Cash Flow Statement in mill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ec 10"/>
      <sheetName val="ACCOUNT SCHEDULE"/>
      <sheetName val="ADVANCE EQUITY"/>
      <sheetName val="Gtee Commn"/>
      <sheetName val="Tickmarks"/>
      <sheetName val="Dec_10"/>
      <sheetName val="ACCOUNT_SCHEDULE"/>
      <sheetName val="ADVANCE_EQUITY"/>
      <sheetName val="Gtee_Comm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OUNT SCHEDULE"/>
      <sheetName val="ADVANCE EQUITY"/>
    </sheetNames>
    <sheetDataSet>
      <sheetData sheetId="0" refreshError="1"/>
      <sheetData sheetId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f.tax final"/>
      <sheetName val="Final"/>
      <sheetName val="Tickmarks"/>
      <sheetName val="#REF"/>
      <sheetName val="IEX PURCHASE"/>
      <sheetName val="IEX SALE"/>
      <sheetName val="Equipment_Assumptions"/>
      <sheetName val="WIND DEBTORS"/>
      <sheetName val="SCRAP DEBTORS"/>
      <sheetName val="Leadsheet"/>
    </sheetNames>
    <sheetDataSet>
      <sheetData sheetId="0" refreshError="1"/>
      <sheetData sheetId="1" refreshError="1">
        <row r="10">
          <cell r="B10">
            <v>62297083127.239998</v>
          </cell>
        </row>
        <row r="58">
          <cell r="J58" t="str">
            <v>!</v>
          </cell>
          <cell r="L58" t="str">
            <v>!</v>
          </cell>
          <cell r="N58" t="str">
            <v>!</v>
          </cell>
          <cell r="R58" t="str">
            <v>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NE1"/>
      <sheetName val="ANNE2"/>
    </sheetNames>
    <sheetDataSet>
      <sheetData sheetId="0" refreshError="1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Sheet1"/>
      <sheetName val="Current Non Current"/>
      <sheetName val="Buybak working"/>
      <sheetName val="Oustanding Balances"/>
      <sheetName val="Analysis"/>
      <sheetName val="MASTER"/>
      <sheetName val="Balance Sheet Details CMC"/>
      <sheetName val="4"/>
      <sheetName val="XREF"/>
      <sheetName val="Fixed asset register"/>
      <sheetName val="factor_sheet"/>
      <sheetName val="FCCB "/>
      <sheetName val="ANNE1"/>
      <sheetName val="ANNE2"/>
      <sheetName val="Ref"/>
      <sheetName val="A"/>
      <sheetName val="TOC"/>
      <sheetName val="Final FA register blockwise"/>
      <sheetName val="Con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uidance"/>
      <sheetName val="Test Asset"/>
      <sheetName val="Test Income"/>
      <sheetName val="Breakup Value Working"/>
      <sheetName val="Yodlee Working"/>
      <sheetName val="Transfer of Viventures"/>
      <sheetName val="XREF"/>
      <sheetName val="Tickmarks"/>
      <sheetName val="Profitability"/>
      <sheetName val="Fixed asset register"/>
      <sheetName val="Master Sheet - ODC 2002-03"/>
      <sheetName val="Cash Flow Statement in millions"/>
      <sheetName val="Sch to PL"/>
      <sheetName val="192"/>
      <sheetName val="194C"/>
      <sheetName val="Suporte"/>
      <sheetName val="5 Other assets"/>
      <sheetName val="Sheet1"/>
      <sheetName val="Sheet2"/>
      <sheetName val="Validation Sheet"/>
      <sheetName val="Samples Negative Inv."/>
      <sheetName val="p &amp;l stpwise dec03"/>
      <sheetName val="Tags"/>
      <sheetName val="BS Details"/>
      <sheetName val="JE"/>
      <sheetName val="ENT-Stat - Indian GAAP"/>
      <sheetName val="Employer Tax Liability"/>
      <sheetName val="Employer Tax Liability Tax Effe"/>
      <sheetName val=".1 BNDES Journal Entry"/>
      <sheetName val="Summary_033115"/>
      <sheetName val="3_31_15 DTL"/>
      <sheetName val="Ind AS Summary"/>
      <sheetName val="Tax Impact"/>
      <sheetName val="Nonmonetary Asset DTA Adj"/>
      <sheetName val="Unrecog Exp - Novelis"/>
      <sheetName val="Summary"/>
      <sheetName val="China Land Grant"/>
      <sheetName val="schedulesAR"/>
      <sheetName val="SCEL Funding"/>
      <sheetName val="Cash Flow Statement"/>
      <sheetName val="한계원가"/>
      <sheetName val="factor"/>
      <sheetName val="Main Sheet"/>
      <sheetName val="Pending Actns Wrkgs"/>
      <sheetName val="Calculation1"/>
      <sheetName val="UsahaTegas&gt;Maxis"/>
      <sheetName val="Call Mix &amp; Patterns"/>
      <sheetName val="Revenue chart"/>
      <sheetName val="Cash flow details"/>
      <sheetName val="Sub group code &amp; Name"/>
      <sheetName val="STATEMENT OF EXP. &amp; HO ACCOUNT"/>
      <sheetName val="Oustanding Balances"/>
      <sheetName val="Consumption"/>
      <sheetName val="TAB 1"/>
      <sheetName val="2.Control Sheet"/>
      <sheetName val="Dropdown List"/>
      <sheetName val="ADVANCE EQUITY"/>
      <sheetName val="Gtee Commn"/>
      <sheetName val="B"/>
      <sheetName val="REV_1702"/>
      <sheetName val="Names Links"/>
      <sheetName val="FCCB "/>
      <sheetName val="RR Projections"/>
      <sheetName val="31.12.04"/>
      <sheetName val="PL"/>
      <sheetName val="Sch-PL"/>
      <sheetName val="Sch-FA"/>
      <sheetName val="CF Subs"/>
      <sheetName val="Adv towards Equity"/>
      <sheetName val="Cash Flow Statement in mln"/>
      <sheetName val="Balancesheet"/>
      <sheetName val="MF NAV&amp;MARKET VALUE 31.03.2006"/>
      <sheetName val="Service Tax payable"/>
      <sheetName val="Traduction"/>
      <sheetName val="Sheet5"/>
      <sheetName val="MISC Expd"/>
      <sheetName val="Loand &amp; Advances"/>
      <sheetName val="Deposits"/>
      <sheetName val="Instructions"/>
      <sheetName val="Total Debtors Ageing Sheet"/>
      <sheetName val="entitlements"/>
      <sheetName val="MASTER"/>
      <sheetName val="Comp"/>
      <sheetName val="NOA Data"/>
      <sheetName val="VOLUMES 2003"/>
      <sheetName val="FBT Schedule"/>
      <sheetName val="AJE 8"/>
      <sheetName val="dividendos"/>
      <sheetName val="ANNE1"/>
      <sheetName val="ANNE2"/>
      <sheetName val="DAVANGERE"/>
      <sheetName val="depn testing"/>
      <sheetName val="5-9"/>
      <sheetName val="Asset9809CAK"/>
      <sheetName val="IVA Estimado"/>
      <sheetName val="GL Codes"/>
      <sheetName val="Current tax"/>
      <sheetName val="Deprn IT"/>
      <sheetName val="GL_comparison"/>
      <sheetName val="Factor Table"/>
      <sheetName val="Unit costs All Countries"/>
      <sheetName val="KOR"/>
      <sheetName val="INTER"/>
      <sheetName val="LEGAL GUJ"/>
      <sheetName val="현금흐름표"/>
      <sheetName val="Mine Comms P1-Link"/>
      <sheetName val="Input"/>
      <sheetName val="Misc"/>
      <sheetName val="p &amp;l stpwise"/>
      <sheetName val="Assumptions"/>
      <sheetName val="Profit &amp; Loss"/>
      <sheetName val="WS 2"/>
      <sheetName val="BU Detials"/>
      <sheetName val="GU Detials"/>
      <sheetName val="per unit"/>
      <sheetName val="BPBINVPLCUSD"/>
      <sheetName val="CondPol"/>
      <sheetName val="MixBed"/>
      <sheetName val="자바라1"/>
      <sheetName val="#REF"/>
      <sheetName val="해외 연수비용 계산-삭제"/>
      <sheetName val="해외 기술훈련비 (합계)"/>
      <sheetName val="Worksheet in (C) 5236"/>
      <sheetName val="LOGFEB"/>
      <sheetName val="Abbrev."/>
      <sheetName val="QTES DETAIL AF."/>
      <sheetName val="IS.3.1"/>
      <sheetName val="Expenses dump - India (2)"/>
      <sheetName val="Ee cost by month"/>
      <sheetName val="FAR"/>
      <sheetName val="wip FG"/>
      <sheetName val="Japan Reco"/>
      <sheetName val="final sheet "/>
      <sheetName val="DataValidation"/>
      <sheetName val="Lists"/>
      <sheetName val="SSL PB P&amp;L"/>
      <sheetName val="Reco"/>
      <sheetName val="Payroll"/>
      <sheetName val="315000-MAR"/>
      <sheetName val="6451-3-1 Acc 92 (PBC)"/>
      <sheetName val="Consolidated"/>
      <sheetName val="Setup2"/>
      <sheetName val="Prepaid-Daman"/>
      <sheetName val="Base cost"/>
      <sheetName val="Lease payment"/>
      <sheetName val="P&amp;L Summary Page"/>
      <sheetName val="Section"/>
      <sheetName val="worksheet"/>
      <sheetName val="Standalone"/>
      <sheetName val="OCT"/>
      <sheetName val="ASPERLEDGER"/>
      <sheetName val="Test_Asset"/>
      <sheetName val="Test_Income"/>
      <sheetName val="Breakup_Value_Working"/>
      <sheetName val="Yodlee_Working"/>
      <sheetName val="Transfer_of_Viventures"/>
      <sheetName val="Cash_Flow_Statement_in_millions"/>
      <sheetName val="Sch_to_PL"/>
      <sheetName val="Master_Sheet_-_ODC_2002-03"/>
      <sheetName val="Fixed_asset_register"/>
      <sheetName val="5_Other_assets"/>
      <sheetName val="BS_Details"/>
      <sheetName val="ENT-Stat_-_Indian_GAAP"/>
      <sheetName val="Employer_Tax_Liability"/>
      <sheetName val="Employer_Tax_Liability_Tax_Effe"/>
      <sheetName val="_1_BNDES_Journal_Entry"/>
      <sheetName val="3_31_15_DTL"/>
      <sheetName val="Ind_AS_Summary"/>
      <sheetName val="Tax_Impact"/>
      <sheetName val="Nonmonetary_Asset_DTA_Adj"/>
      <sheetName val="Unrecog_Exp_-_Novelis"/>
      <sheetName val="China_Land_Grant"/>
      <sheetName val="Names_Links"/>
      <sheetName val="Validation_Sheet"/>
      <sheetName val="Samples_Negative_Inv_"/>
      <sheetName val="p_&amp;l_stpwise_dec03"/>
      <sheetName val="Cash_Flow_Statement"/>
      <sheetName val="SCEL_Funding"/>
      <sheetName val="Cash_Flow_Statement_in_mln"/>
      <sheetName val="MF_NAV&amp;MARKET_VALUE_31_03_2006"/>
      <sheetName val="Service_Tax_payable"/>
      <sheetName val="STATEMENT_OF_EXP__&amp;_HO_ACCOUNT"/>
      <sheetName val="TAB_1"/>
      <sheetName val="2_Control_Sheet"/>
      <sheetName val="NOA_Data"/>
      <sheetName val="VOLUMES_2003"/>
      <sheetName val="ADVANCE_EQUITY"/>
      <sheetName val="LEGAL_GUJ"/>
      <sheetName val="Main_Sheet"/>
      <sheetName val="Pending_Actns_Wrkgs"/>
      <sheetName val="Call_Mix_&amp;_Patterns"/>
      <sheetName val="Revenue_chart"/>
      <sheetName val="Cash_flow_details"/>
      <sheetName val="Sub_group_code_&amp;_Name"/>
      <sheetName val="IVA_Estimado"/>
      <sheetName val="Factor_Table"/>
      <sheetName val="Unit_costs_All_Countries"/>
      <sheetName val="Gtee_Commn"/>
      <sheetName val="Adv_towards_Equity"/>
      <sheetName val="4"/>
      <sheetName val="Annexure H"/>
      <sheetName val="K"/>
      <sheetName val="HIDE_Validation Lists"/>
      <sheetName val="MasterList"/>
      <sheetName val="Profile"/>
      <sheetName val="Significant Processes"/>
      <sheetName val="04-06合同明细 "/>
      <sheetName val="sysWorkbook"/>
      <sheetName val="MISBS"/>
      <sheetName val="BOD PL NEW"/>
      <sheetName val="Cost assmpts"/>
      <sheetName val="wordsdata"/>
      <sheetName val="PF Assumptions"/>
      <sheetName val="Target"/>
      <sheetName val="Ann D"/>
      <sheetName val="145A"/>
      <sheetName val="ANN E"/>
      <sheetName val="Reco of Additions"/>
      <sheetName val="RECO SALE - I.T"/>
      <sheetName val="RECO SALE  SchD"/>
      <sheetName val="Ann F"/>
      <sheetName val="Ann F "/>
      <sheetName val="  Ann G final"/>
      <sheetName val="Ann  H"/>
      <sheetName val="Ann-G1"/>
      <sheetName val="Ann   I"/>
      <sheetName val="Ann  J"/>
      <sheetName val="Service tax collection"/>
      <sheetName val="Ann J1"/>
      <sheetName val="ANN K"/>
      <sheetName val="Ann I1 (2)"/>
      <sheetName val="ANN L"/>
      <sheetName val="ANN M"/>
      <sheetName val="Ann  N"/>
      <sheetName val="Ann-O"/>
      <sheetName val="Ann P"/>
      <sheetName val="Clause 20"/>
      <sheetName val="leave-encash working"/>
      <sheetName val="Ann N"/>
      <sheetName val="sch h1"/>
      <sheetName val="sch h 2"/>
      <sheetName val="Ann "/>
      <sheetName val="note to Sch H2 Sr. 3"/>
      <sheetName val="Sch H"/>
      <sheetName val="Resignation"/>
      <sheetName val="final blockwise"/>
      <sheetName val="Additions"/>
      <sheetName val="SH-P&amp;L"/>
      <sheetName val="P L "/>
      <sheetName val="SH - BS"/>
      <sheetName val="BS"/>
    </sheetNames>
    <sheetDataSet>
      <sheetData sheetId="0" refreshError="1"/>
      <sheetData sheetId="1" refreshError="1"/>
      <sheetData sheetId="2">
        <row r="10">
          <cell r="E10" t="str">
            <v>!</v>
          </cell>
        </row>
      </sheetData>
      <sheetData sheetId="3">
        <row r="9">
          <cell r="F9">
            <v>303.0975232699368</v>
          </cell>
        </row>
      </sheetData>
      <sheetData sheetId="4">
        <row r="10">
          <cell r="E10" t="str">
            <v>!</v>
          </cell>
        </row>
      </sheetData>
      <sheetData sheetId="5" refreshError="1"/>
      <sheetData sheetId="6">
        <row r="10">
          <cell r="E10" t="str">
            <v>!</v>
          </cell>
        </row>
      </sheetData>
      <sheetData sheetId="7">
        <row r="52">
          <cell r="A52" t="str">
            <v>{p}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EF"/>
      <sheetName val="Cash flow details"/>
    </sheetNames>
    <sheetDataSet>
      <sheetData sheetId="0" refreshError="1"/>
      <sheetData sheetId="1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EXCHANGE LOSS SUMMARY"/>
      <sheetName val="Tickmarks"/>
      <sheetName val="EXCHANGE_LOSS_SUMMARY"/>
      <sheetName val="XREF"/>
      <sheetName val="Cash flow details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LIENT MASTER"/>
      <sheetName val="MASTER SCHEDULE F"/>
      <sheetName val="ACCOUNT SCHEDULE"/>
      <sheetName val="ADVANCE EQUITY"/>
      <sheetName val="PREMIUM DISCOUNT"/>
      <sheetName val="XREF"/>
      <sheetName val="Tickmarks"/>
      <sheetName val="#REF"/>
      <sheetName val="12.Consolidated- TB-Mar'12"/>
      <sheetName val="5.Crs. TB"/>
      <sheetName val="Cash flow details"/>
      <sheetName val="SUMMARY"/>
      <sheetName val="INPUT"/>
      <sheetName val="2. CWIP Summary"/>
      <sheetName val="Telval"/>
      <sheetName val="bpbgbvplceur2"/>
      <sheetName val="Variables"/>
      <sheetName val="Worksheet in (C) 5231 INVESTMEN"/>
      <sheetName val="DREXPJUL"/>
      <sheetName val="Breakup Value Working"/>
      <sheetName val="Sheet1"/>
      <sheetName val="Additions"/>
      <sheetName val="1611A.01a DHS op bal.-DUE"/>
      <sheetName val="icici fitl"/>
      <sheetName val="Section conclusion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roll"/>
      <sheetName val="GenStaff"/>
      <sheetName val="Sp Exe"/>
      <sheetName val="XREF"/>
      <sheetName val="Cash flow details"/>
      <sheetName val="현금흐름표"/>
      <sheetName val="Balance sheet"/>
      <sheetName val="Inv - Revenue registry for PoC"/>
      <sheetName val="Drivers"/>
      <sheetName val="Key"/>
      <sheetName val="5. Provision for diminution"/>
      <sheetName val="Name Lists"/>
      <sheetName val="Breakup Value Working"/>
      <sheetName val="Schedules"/>
      <sheetName val="C120102"/>
      <sheetName val="p &amp;l stpwise"/>
      <sheetName val="wordsdata"/>
      <sheetName val="Tags"/>
      <sheetName val="UsahaTegas&gt;Maxis"/>
      <sheetName val="Call Mix &amp; Patterns"/>
      <sheetName val="Revenue chart"/>
      <sheetName val="Cash Flow Statement in millions"/>
      <sheetName val="NOA Data"/>
      <sheetName val="validation rules"/>
      <sheetName val="Computation"/>
      <sheetName val="J Superceeded"/>
      <sheetName val=""/>
      <sheetName val="3CD ANNEXURES"/>
      <sheetName val="Blng. Vs Coll."/>
      <sheetName val="Sweden payroll file"/>
      <sheetName val="1. Summary"/>
      <sheetName val="Work Done"/>
      <sheetName val="xSeries255"/>
      <sheetName val="Inventory Count Sheet "/>
      <sheetName val="Summary-TDS"/>
      <sheetName val="Cash Flow Statement"/>
      <sheetName val="MASTER SCHEDULE F"/>
      <sheetName val="RateAnalysis"/>
      <sheetName val="STEEL STRUCTURE"/>
      <sheetName val="factor"/>
      <sheetName val="Balance_sheet"/>
      <sheetName val="PRECAST lightconc-II"/>
      <sheetName val="Civil Boq"/>
      <sheetName val="2 BHK SMALL"/>
      <sheetName val="1BHK INTERNAL"/>
      <sheetName val="5.Crs. TB"/>
      <sheetName val="Inputs"/>
      <sheetName val="Dels"/>
      <sheetName val="DataValidation"/>
      <sheetName val="Variables"/>
      <sheetName val="Instructions"/>
      <sheetName val="Final 10A Summary 14.09.09"/>
      <sheetName val="REV_1702"/>
      <sheetName val="hoexp"/>
      <sheetName val="Tax Provision"/>
      <sheetName val="Labor abs-NMR"/>
      <sheetName val="BQLIST"/>
      <sheetName val="final abstract"/>
      <sheetName val="Wag&amp;Sal"/>
      <sheetName val="Controls"/>
      <sheetName val="est"/>
      <sheetName val="TAB 1"/>
      <sheetName val="2.Control Sheet"/>
      <sheetName val="Int on STDeposit"/>
      <sheetName val="NEES"/>
      <sheetName val="Rate Reco"/>
      <sheetName val="Revenue-Invoicewise"/>
      <sheetName val="Sheet3 (2)"/>
      <sheetName val="tb"/>
      <sheetName val="SITEL"/>
      <sheetName val="MF NAV&amp;MARKET VALUE 31.03.2006"/>
      <sheetName val="sum"/>
      <sheetName val="buy"/>
      <sheetName val="INVSTS QUANT-NOTES"/>
      <sheetName val="NAV Vs COST"/>
      <sheetName val="drs"/>
      <sheetName val="TVM'S COPY OF  AUDITOR FORMAT"/>
      <sheetName val="MACHINES_BUILT"/>
      <sheetName val="CMA Sampling Apr-Jun"/>
      <sheetName val="lead"/>
      <sheetName val="Investments"/>
      <sheetName val="Service Tax payable"/>
      <sheetName val="Ward areas"/>
      <sheetName val="PlantControl"/>
      <sheetName val="A-100전제"/>
      <sheetName val="Consolidated"/>
      <sheetName val="Oustanding Balances"/>
      <sheetName val="pl"/>
      <sheetName val="12.Consolidated- TB-Mar'12"/>
      <sheetName val="TRK-act01"/>
      <sheetName val="TRK-bud02"/>
      <sheetName val="TRK-act02"/>
      <sheetName val="LS"/>
      <sheetName val="Sch M-O"/>
      <sheetName val="Data"/>
      <sheetName val="WPC"/>
      <sheetName val="GL Codes"/>
      <sheetName val="US$98"/>
      <sheetName val="AN_Input"/>
      <sheetName val="HSA"/>
      <sheetName val="Begining_Control"/>
      <sheetName val="1. IC Debtors "/>
      <sheetName val="Corp BS"/>
      <sheetName val="Cash Flow Statement in ml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LOSS BOOKING"/>
      <sheetName val="Oustanding Balances"/>
      <sheetName val="7.875%"/>
      <sheetName val="8.500%"/>
      <sheetName val="31.3LOANBAL"/>
      <sheetName val="MONTHWISE"/>
      <sheetName val="swaps"/>
      <sheetName val="var summ"/>
      <sheetName val="EF"/>
      <sheetName val="41"/>
      <sheetName val="11"/>
      <sheetName val="Sheet5"/>
      <sheetName val="12"/>
      <sheetName val="16"/>
      <sheetName val="jojo-17"/>
      <sheetName val="17 "/>
      <sheetName val="TISCO13th bill"/>
      <sheetName val="discount"/>
      <sheetName val="av rate"/>
      <sheetName val="XREF"/>
      <sheetName val="Tickmarks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  <sheetName val="X-Bar &amp; R - Proc Cap (Si)"/>
      <sheetName val="X-Bar -  Tests (Si)"/>
      <sheetName val="Fixed Assets"/>
      <sheetName val="LOSS_BOOKING"/>
      <sheetName val="Oustanding_Balances"/>
      <sheetName val="7_875%"/>
      <sheetName val="8_500%"/>
      <sheetName val="31_3LOANBAL"/>
      <sheetName val="var_summ"/>
      <sheetName val="17_"/>
      <sheetName val="TISCO13th_bill"/>
      <sheetName val="av_rate"/>
      <sheetName val="profit_on_repat"/>
      <sheetName val="cd_etc"/>
      <sheetName val="Issue_exp"/>
      <sheetName val="X-Bar_&amp;_R_-_Proc_Cap_(Si)"/>
      <sheetName val="X-Bar_-__Tests_(Si)"/>
      <sheetName val="Fixed_Asse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28">
          <cell r="J28">
            <v>-103028415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3">
          <cell r="A3">
            <v>230585303.5</v>
          </cell>
        </row>
        <row r="5">
          <cell r="A5">
            <v>-14737737</v>
          </cell>
          <cell r="B5">
            <v>-14737737</v>
          </cell>
          <cell r="D5" t="str">
            <v>PROVISIONS FOR SEC./ UNSEC. LOANS LEADSHEET</v>
          </cell>
          <cell r="E5" t="str">
            <v>!</v>
          </cell>
        </row>
        <row r="6">
          <cell r="A6">
            <v>-1639937440</v>
          </cell>
          <cell r="B6">
            <v>-1639937440</v>
          </cell>
          <cell r="D6" t="str">
            <v>UNSECURED LOANS LEADSHEET</v>
          </cell>
          <cell r="E6" t="str">
            <v>!</v>
          </cell>
        </row>
        <row r="7">
          <cell r="A7">
            <v>-842699986</v>
          </cell>
          <cell r="B7">
            <v>-842699986</v>
          </cell>
          <cell r="D7" t="str">
            <v>UNSECURED LOANS LEADSHEET</v>
          </cell>
          <cell r="E7" t="str">
            <v>!</v>
          </cell>
        </row>
        <row r="8">
          <cell r="A8">
            <v>-103028415</v>
          </cell>
          <cell r="B8">
            <v>-103028415</v>
          </cell>
          <cell r="D8" t="str">
            <v>INTEREST AND FINANCE CHARGES LEADSHEET</v>
          </cell>
          <cell r="E8" t="str">
            <v>!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6"/>
      <sheetName val="pmts"/>
      <sheetName val="JE"/>
      <sheetName val="utilisation"/>
      <sheetName val="var summ"/>
      <sheetName val="Oustanding Balances"/>
      <sheetName val="7.875%"/>
      <sheetName val="8.500%"/>
      <sheetName val="31.3LOANBAL"/>
      <sheetName val="MONTHWISE"/>
      <sheetName val="swaps"/>
      <sheetName val="EF"/>
      <sheetName val="41"/>
      <sheetName val="11"/>
      <sheetName val="Sheet5"/>
      <sheetName val="12"/>
      <sheetName val="16"/>
      <sheetName val="jojo-17"/>
      <sheetName val="17 NEW"/>
      <sheetName val="TISCO13th bill"/>
      <sheetName val="LOSS BOOKING"/>
      <sheetName val="XREF"/>
      <sheetName val="Tickmarks"/>
      <sheetName val="discount"/>
      <sheetName val="av rate"/>
      <sheetName val="16-capn"/>
      <sheetName val="17"/>
      <sheetName val="buyback"/>
      <sheetName val="caprev"/>
      <sheetName val="repatje"/>
      <sheetName val="Sheet4"/>
      <sheetName val="profit on repat"/>
      <sheetName val="Sheet1"/>
      <sheetName val="swap"/>
      <sheetName val="rough"/>
      <sheetName val="yhm"/>
      <sheetName val="Sheet3"/>
      <sheetName val="Sheet2"/>
      <sheetName val="realgnments2001"/>
      <sheetName val="realignment2000"/>
      <sheetName val="realignment99"/>
      <sheetName val="realignment98"/>
      <sheetName val="cd etc"/>
      <sheetName val="chaseAc"/>
      <sheetName val="Issue exp"/>
      <sheetName val="disc"/>
      <sheetName val="jojoadjt03"/>
      <sheetName val="jojoadjt02"/>
      <sheetName val="alloc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MA Sampling Apr-Jun"/>
    </sheetNames>
    <sheetDataSet>
      <sheetData sheetId="0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lenet"/>
    </sheetNames>
    <sheetDataSet>
      <sheetData sheetId="0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L"/>
    </sheetNames>
    <sheetDataSet>
      <sheetData sheetId="0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DEBTORS"/>
      <sheetName val="CREDITR"/>
      <sheetName val="DEBTORS-AGEING"/>
      <sheetName val="SSI-&gt;30 Days"/>
      <sheetName val="QTLY-RESULTS"/>
      <sheetName val="Cash Flow Backup"/>
      <sheetName val="Mg remuner"/>
      <sheetName val="BS"/>
      <sheetName val="P&amp;L"/>
      <sheetName val="Cash Flow"/>
      <sheetName val="1,2.3,4"/>
      <sheetName val="5"/>
      <sheetName val="6,7,8"/>
      <sheetName val="9,10,11"/>
      <sheetName val="12,13"/>
      <sheetName val="14,15"/>
      <sheetName val="GROUPINGS"/>
      <sheetName val="MAT -CURRENT TAX"/>
      <sheetName val="FBT"/>
      <sheetName val="Dep-Vehicle-IT"/>
      <sheetName val="WIP-FG"/>
      <sheetName val="FG-VAL"/>
      <sheetName val="Break-up"/>
      <sheetName val="Selling &amp; Dis."/>
      <sheetName val="PL-Directors"/>
      <sheetName val="Anyl 1,2"/>
      <sheetName val="Anal-3"/>
      <sheetName val="Anly-4"/>
      <sheetName val="Utilities"/>
      <sheetName val="Production oh"/>
      <sheetName val="BILBL"/>
      <sheetName val="CONBL"/>
      <sheetName val="MBL"/>
      <sheetName val="UB"/>
      <sheetName val="LP"/>
      <sheetName val="Part IV"/>
      <sheetName val="XREF"/>
      <sheetName val="CONBL 200708"/>
      <sheetName val="Assumptions"/>
      <sheetName val="C Y Entri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9">
          <cell r="F19">
            <v>111651600</v>
          </cell>
        </row>
      </sheetData>
      <sheetData sheetId="12"/>
      <sheetData sheetId="13">
        <row r="14">
          <cell r="E14">
            <v>46985481</v>
          </cell>
        </row>
      </sheetData>
      <sheetData sheetId="14">
        <row r="15">
          <cell r="N15">
            <v>13521452</v>
          </cell>
        </row>
      </sheetData>
      <sheetData sheetId="15">
        <row r="13">
          <cell r="F13">
            <v>34793</v>
          </cell>
        </row>
      </sheetData>
      <sheetData sheetId="16"/>
      <sheetData sheetId="17">
        <row r="173">
          <cell r="Q173">
            <v>6867411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UGAAP standalone groupin (2)"/>
      <sheetName val="Consol Schudules - US GAAP "/>
      <sheetName val="consol schedules - Indian GAAP "/>
      <sheetName val="UGAAP standalone groupin"/>
      <sheetName val="Pivot - Elimination entries "/>
      <sheetName val="Note Lines - Grouping View"/>
      <sheetName val="C Y Entries"/>
      <sheetName val="XREF"/>
      <sheetName val="Tickmarks"/>
      <sheetName val="Analytical"/>
      <sheetName val="US GAAP 2005-DHS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umer Categories"/>
      <sheetName val="Category &amp; Voltages"/>
      <sheetName val="Consumer Analysis"/>
      <sheetName val="MD to CD"/>
      <sheetName val="MD to CD analysis"/>
      <sheetName val="Working Sheet"/>
      <sheetName val="Consumer Data &gt;100kVA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업무분장 "/>
    </sheetNames>
    <sheetDataSet>
      <sheetData sheetId="0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현금흐름표"/>
    </sheetNames>
    <sheetDataSet>
      <sheetData sheetId="0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T-2(23-24)"/>
      <sheetName val="T-2(1st six mth)"/>
      <sheetName val="T-3(23-24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3-24)"/>
      <sheetName val="F-27(24-25)"/>
      <sheetName val="Cost Allocation"/>
      <sheetName val="loan&amp;int"/>
      <sheetName val="CWIP"/>
      <sheetName val="DEPCAL"/>
      <sheetName val="ASL"/>
      <sheetName val="summary"/>
      <sheetName val="Demography"/>
      <sheetName val="Tariff 25-26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4">
          <cell r="C4">
            <v>438472.5</v>
          </cell>
        </row>
        <row r="5">
          <cell r="C5">
            <v>27684</v>
          </cell>
        </row>
        <row r="6">
          <cell r="C6">
            <v>233.52</v>
          </cell>
          <cell r="F6">
            <v>233.52</v>
          </cell>
        </row>
        <row r="9">
          <cell r="C9">
            <v>56094.053516329339</v>
          </cell>
        </row>
        <row r="10">
          <cell r="C10">
            <v>32679.419668842653</v>
          </cell>
        </row>
        <row r="11">
          <cell r="C11">
            <v>23298.961419621999</v>
          </cell>
        </row>
        <row r="12">
          <cell r="C12">
            <v>5891.3454552763051</v>
          </cell>
        </row>
        <row r="13">
          <cell r="C13">
            <v>15544.513945125636</v>
          </cell>
        </row>
        <row r="15">
          <cell r="C15">
            <v>7472.7582873025513</v>
          </cell>
        </row>
        <row r="16">
          <cell r="C16">
            <v>2083.9571747699092</v>
          </cell>
        </row>
        <row r="17">
          <cell r="C17">
            <v>8531.5487423242503</v>
          </cell>
        </row>
        <row r="18">
          <cell r="C18">
            <v>16146.317893479998</v>
          </cell>
        </row>
        <row r="19">
          <cell r="C19">
            <v>5431.014584777382</v>
          </cell>
        </row>
        <row r="20">
          <cell r="C20">
            <v>0</v>
          </cell>
        </row>
        <row r="22">
          <cell r="C22">
            <v>0</v>
          </cell>
        </row>
        <row r="23">
          <cell r="C23">
            <v>-11844</v>
          </cell>
        </row>
        <row r="24">
          <cell r="C24">
            <v>977.14393557272331</v>
          </cell>
        </row>
        <row r="27">
          <cell r="C27">
            <v>39562.475200000001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Cost Allocation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Tariff 25-26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6">
          <cell r="Q6">
            <v>459753.31595530332</v>
          </cell>
        </row>
        <row r="8">
          <cell r="Q8">
            <v>30441.076777559047</v>
          </cell>
        </row>
        <row r="9">
          <cell r="Q9">
            <v>190.51300000000001</v>
          </cell>
        </row>
        <row r="13">
          <cell r="Q13">
            <v>62334.222256008979</v>
          </cell>
        </row>
        <row r="14">
          <cell r="Q14">
            <v>34862.004308218311</v>
          </cell>
        </row>
        <row r="15">
          <cell r="Q15">
            <v>27214.367180445282</v>
          </cell>
        </row>
        <row r="16">
          <cell r="Q16">
            <v>6284.2861027674398</v>
          </cell>
        </row>
        <row r="17">
          <cell r="Q17">
            <v>19167.638719166924</v>
          </cell>
        </row>
        <row r="18">
          <cell r="Q18">
            <v>10701.311463293079</v>
          </cell>
        </row>
        <row r="19">
          <cell r="Q19">
            <v>3924.335127386054</v>
          </cell>
        </row>
        <row r="20">
          <cell r="Q20">
            <v>8940.5848765545015</v>
          </cell>
        </row>
        <row r="21">
          <cell r="Q21">
            <v>17489.13389053601</v>
          </cell>
        </row>
        <row r="22">
          <cell r="Q22">
            <v>5882.062777381474</v>
          </cell>
        </row>
        <row r="24">
          <cell r="Q24">
            <v>2694.3</v>
          </cell>
        </row>
        <row r="25">
          <cell r="Q25">
            <v>150</v>
          </cell>
        </row>
        <row r="29">
          <cell r="Q29">
            <v>1150.25</v>
          </cell>
        </row>
        <row r="30">
          <cell r="Q30">
            <v>707.24053550699932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Tariff 25-26"/>
      <sheetName val="Cost Allocation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>
        <row r="69">
          <cell r="S69">
            <v>3989.0989999999997</v>
          </cell>
        </row>
        <row r="72">
          <cell r="S72">
            <v>11952.677167670216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6">
          <cell r="Q6">
            <v>459753.31595530332</v>
          </cell>
        </row>
        <row r="14">
          <cell r="Q14">
            <v>34862.004308218311</v>
          </cell>
        </row>
        <row r="15">
          <cell r="Q15">
            <v>28364.617180445282</v>
          </cell>
        </row>
        <row r="16">
          <cell r="Q16">
            <v>6284.2861027674398</v>
          </cell>
        </row>
        <row r="17">
          <cell r="Q17">
            <v>19167.638719166924</v>
          </cell>
        </row>
        <row r="18">
          <cell r="Q18">
            <v>11905.909350522406</v>
          </cell>
        </row>
        <row r="19">
          <cell r="Q19">
            <v>4046.2691893162514</v>
          </cell>
        </row>
        <row r="20">
          <cell r="Q20">
            <v>8940.5848765545015</v>
          </cell>
        </row>
        <row r="21">
          <cell r="Q21">
            <v>17489.13389053601</v>
          </cell>
        </row>
        <row r="22">
          <cell r="Q22">
            <v>5882.062777381474</v>
          </cell>
        </row>
        <row r="23">
          <cell r="Q23">
            <v>0</v>
          </cell>
        </row>
        <row r="25">
          <cell r="Q25">
            <v>150</v>
          </cell>
        </row>
        <row r="30">
          <cell r="Q30">
            <v>740.87536817250032</v>
          </cell>
        </row>
        <row r="34">
          <cell r="Q34">
            <v>41742.491607328622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-1"/>
      <sheetName val="T-2(24-25)"/>
      <sheetName val="T-2(1st six mth)"/>
      <sheetName val="T-3(24-25)"/>
      <sheetName val="T-3(1st six mth)"/>
      <sheetName val="T-4 "/>
      <sheetName val="T-5"/>
      <sheetName val="T-6"/>
      <sheetName val="T-6 (six mth)"/>
      <sheetName val="T-7"/>
      <sheetName val="T-7 (Curr)"/>
      <sheetName val="T-8"/>
      <sheetName val="T-9 "/>
      <sheetName val=" F-1 "/>
      <sheetName val=" F-1(b) "/>
      <sheetName val="F-2"/>
      <sheetName val="F-3"/>
      <sheetName val="F-4"/>
      <sheetName val="F-4(b)"/>
      <sheetName val="F-5"/>
      <sheetName val="F-6"/>
      <sheetName val="Cost Allocation"/>
      <sheetName val="F-7"/>
      <sheetName val="F-8"/>
      <sheetName val="F-9"/>
      <sheetName val="F-9(b)"/>
      <sheetName val="F-10"/>
      <sheetName val="F-11"/>
      <sheetName val="F-12"/>
      <sheetName val="F-12(b)"/>
      <sheetName val="F-12(c)"/>
      <sheetName val="F-12(d)"/>
      <sheetName val="F-12(e)"/>
      <sheetName val="F-13"/>
      <sheetName val="F-13(a)"/>
      <sheetName val="F-14"/>
      <sheetName val="F-15"/>
      <sheetName val="F-16"/>
      <sheetName val="F-17"/>
      <sheetName val="F-18"/>
      <sheetName val="F-19"/>
      <sheetName val="F-20"/>
      <sheetName val="F-21"/>
      <sheetName val="F-22"/>
      <sheetName val="F-23 CASHFLOW"/>
      <sheetName val="F-24"/>
      <sheetName val="F-25"/>
      <sheetName val="F-26 "/>
      <sheetName val="F-27(24-25)"/>
      <sheetName val="F-27(25-26)"/>
      <sheetName val="Demography"/>
      <sheetName val="Tariff 25-26"/>
      <sheetName val="loan&amp;int"/>
      <sheetName val="DEPCAL"/>
      <sheetName val="ASL"/>
      <sheetName val="summary"/>
      <sheetName val="RDA (25-26)"/>
      <sheetName val="ppt-1"/>
      <sheetName val="Sheet1"/>
      <sheetName val="Sheet2"/>
      <sheetName val="Sheet3"/>
      <sheetName val="Sheet4"/>
      <sheetName val="Current yr GAP"/>
      <sheetName val="truing 20-21"/>
      <sheetName val="PPt-3"/>
      <sheetName val="ppt-2"/>
      <sheetName val="Revenue gap"/>
      <sheetName val="CWIP (edit)"/>
      <sheetName val="F-2draft"/>
      <sheetName val="CWI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0">
          <cell r="Q10">
            <v>490384.90573286236</v>
          </cell>
        </row>
        <row r="13">
          <cell r="Q13">
            <v>62334.222256008979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4"/>
  <sheetViews>
    <sheetView showGridLines="0" topLeftCell="A20" zoomScale="120" zoomScaleNormal="120" workbookViewId="0">
      <selection activeCell="F28" sqref="F28"/>
    </sheetView>
  </sheetViews>
  <sheetFormatPr defaultRowHeight="12.5" x14ac:dyDescent="0.25"/>
  <cols>
    <col min="1" max="1" width="6.1796875" customWidth="1"/>
    <col min="2" max="2" width="32.453125" customWidth="1"/>
    <col min="3" max="3" width="11.1796875" customWidth="1"/>
    <col min="4" max="4" width="15.453125" customWidth="1"/>
    <col min="5" max="5" width="15.7265625" customWidth="1"/>
    <col min="6" max="6" width="13.81640625" bestFit="1" customWidth="1"/>
    <col min="7" max="7" width="12.81640625" bestFit="1" customWidth="1"/>
    <col min="8" max="9" width="9.36328125" bestFit="1" customWidth="1"/>
  </cols>
  <sheetData>
    <row r="1" spans="1:7" ht="18.5" x14ac:dyDescent="0.45">
      <c r="A1" s="24" t="s">
        <v>43</v>
      </c>
      <c r="G1" s="16" t="s">
        <v>11</v>
      </c>
    </row>
    <row r="2" spans="1:7" ht="15.5" x14ac:dyDescent="0.35">
      <c r="A2" s="5" t="s">
        <v>18</v>
      </c>
      <c r="G2" s="17" t="s">
        <v>46</v>
      </c>
    </row>
    <row r="3" spans="1:7" ht="72.5" x14ac:dyDescent="0.25">
      <c r="A3" s="28" t="s">
        <v>19</v>
      </c>
      <c r="B3" s="28" t="s">
        <v>20</v>
      </c>
      <c r="C3" s="28" t="s">
        <v>52</v>
      </c>
      <c r="D3" s="28" t="s">
        <v>21</v>
      </c>
      <c r="E3" s="28" t="s">
        <v>22</v>
      </c>
      <c r="F3" s="28" t="s">
        <v>53</v>
      </c>
      <c r="G3" s="28" t="s">
        <v>54</v>
      </c>
    </row>
    <row r="4" spans="1:7" x14ac:dyDescent="0.25">
      <c r="A4" s="29">
        <v>1</v>
      </c>
      <c r="B4" s="13" t="s">
        <v>23</v>
      </c>
      <c r="C4" s="30">
        <f>'[240]Cost Allocation'!C4</f>
        <v>438472.5</v>
      </c>
      <c r="D4" s="26">
        <v>0</v>
      </c>
      <c r="E4" s="26">
        <v>1</v>
      </c>
      <c r="F4" s="30">
        <v>23184</v>
      </c>
      <c r="G4" s="27">
        <f>C4-F4</f>
        <v>415288.5</v>
      </c>
    </row>
    <row r="5" spans="1:7" x14ac:dyDescent="0.25">
      <c r="A5" s="29">
        <v>2</v>
      </c>
      <c r="B5" s="13" t="s">
        <v>24</v>
      </c>
      <c r="C5" s="30">
        <f>'[240]Cost Allocation'!C5</f>
        <v>27684</v>
      </c>
      <c r="D5" s="26">
        <v>0</v>
      </c>
      <c r="E5" s="26">
        <v>1</v>
      </c>
      <c r="F5" s="30">
        <v>1803.2</v>
      </c>
      <c r="G5" s="27">
        <f>C5-F5</f>
        <v>25880.799999999999</v>
      </c>
    </row>
    <row r="6" spans="1:7" x14ac:dyDescent="0.25">
      <c r="A6" s="29">
        <v>3</v>
      </c>
      <c r="B6" s="13" t="s">
        <v>25</v>
      </c>
      <c r="C6" s="30">
        <f>'[240]Cost Allocation'!C6</f>
        <v>233.52</v>
      </c>
      <c r="D6" s="26">
        <v>0</v>
      </c>
      <c r="E6" s="26">
        <v>1</v>
      </c>
      <c r="F6" s="30">
        <f>'[240]Cost Allocation'!$F$6</f>
        <v>233.52</v>
      </c>
      <c r="G6" s="27">
        <f>C6-F6</f>
        <v>0</v>
      </c>
    </row>
    <row r="7" spans="1:7" ht="13" x14ac:dyDescent="0.3">
      <c r="A7" s="29"/>
      <c r="B7" s="31" t="s">
        <v>26</v>
      </c>
      <c r="C7" s="32">
        <f>SUM(C4:C6)</f>
        <v>466390.02</v>
      </c>
      <c r="D7" s="33"/>
      <c r="E7" s="33"/>
      <c r="F7" s="32">
        <f>SUM(F4:F6)</f>
        <v>25220.720000000001</v>
      </c>
      <c r="G7" s="32">
        <f>SUM(G4:G6)</f>
        <v>441169.3</v>
      </c>
    </row>
    <row r="8" spans="1:7" ht="14.5" x14ac:dyDescent="0.35">
      <c r="A8" s="29"/>
      <c r="B8" s="34" t="s">
        <v>27</v>
      </c>
      <c r="C8" s="35"/>
      <c r="D8" s="36"/>
      <c r="E8" s="36"/>
      <c r="F8" s="30"/>
      <c r="G8" s="30"/>
    </row>
    <row r="9" spans="1:7" x14ac:dyDescent="0.25">
      <c r="A9" s="29">
        <v>4</v>
      </c>
      <c r="B9" s="13" t="s">
        <v>28</v>
      </c>
      <c r="C9" s="30">
        <f>'[240]Cost Allocation'!C9</f>
        <v>56094.053516329339</v>
      </c>
      <c r="D9" s="26">
        <v>0.6</v>
      </c>
      <c r="E9" s="26">
        <v>0.4</v>
      </c>
      <c r="F9" s="27">
        <f>C9*D9</f>
        <v>33656.432109797599</v>
      </c>
      <c r="G9" s="27">
        <f>C9-F9</f>
        <v>22437.62140653174</v>
      </c>
    </row>
    <row r="10" spans="1:7" x14ac:dyDescent="0.25">
      <c r="A10" s="29">
        <v>5</v>
      </c>
      <c r="B10" s="13" t="s">
        <v>29</v>
      </c>
      <c r="C10" s="30">
        <f>'[240]Cost Allocation'!C10</f>
        <v>32679.419668842653</v>
      </c>
      <c r="D10" s="26">
        <v>0.9</v>
      </c>
      <c r="E10" s="26">
        <v>0.1</v>
      </c>
      <c r="F10" s="27">
        <f t="shared" ref="F10:F12" si="0">C10*D10</f>
        <v>29411.477701958389</v>
      </c>
      <c r="G10" s="27">
        <f t="shared" ref="G10:G13" si="1">C10-F10</f>
        <v>3267.9419668842638</v>
      </c>
    </row>
    <row r="11" spans="1:7" x14ac:dyDescent="0.25">
      <c r="A11" s="29">
        <v>6</v>
      </c>
      <c r="B11" s="13" t="s">
        <v>30</v>
      </c>
      <c r="C11" s="30">
        <f>'[240]Cost Allocation'!C11</f>
        <v>23298.961419621999</v>
      </c>
      <c r="D11" s="26">
        <v>0.5</v>
      </c>
      <c r="E11" s="26">
        <v>0.5</v>
      </c>
      <c r="F11" s="27">
        <f t="shared" si="0"/>
        <v>11649.480709811</v>
      </c>
      <c r="G11" s="27">
        <f t="shared" si="1"/>
        <v>11649.480709811</v>
      </c>
    </row>
    <row r="12" spans="1:7" x14ac:dyDescent="0.25">
      <c r="A12" s="29">
        <v>7</v>
      </c>
      <c r="B12" s="13" t="s">
        <v>31</v>
      </c>
      <c r="C12" s="30">
        <f>'[240]Cost Allocation'!C12</f>
        <v>5891.3454552763051</v>
      </c>
      <c r="D12" s="26">
        <v>0</v>
      </c>
      <c r="E12" s="26">
        <v>1</v>
      </c>
      <c r="F12" s="27">
        <f t="shared" si="0"/>
        <v>0</v>
      </c>
      <c r="G12" s="27">
        <f t="shared" si="1"/>
        <v>5891.3454552763051</v>
      </c>
    </row>
    <row r="13" spans="1:7" x14ac:dyDescent="0.25">
      <c r="A13" s="29">
        <v>8</v>
      </c>
      <c r="B13" s="13" t="s">
        <v>3</v>
      </c>
      <c r="C13" s="30">
        <f>'[240]Cost Allocation'!C13</f>
        <v>15544.513945125636</v>
      </c>
      <c r="D13" s="26">
        <v>0.9</v>
      </c>
      <c r="E13" s="26">
        <v>0.1</v>
      </c>
      <c r="F13" s="27">
        <f>C13*D13</f>
        <v>13990.062550613073</v>
      </c>
      <c r="G13" s="27">
        <f t="shared" si="1"/>
        <v>1554.4513945125636</v>
      </c>
    </row>
    <row r="14" spans="1:7" ht="14.5" x14ac:dyDescent="0.35">
      <c r="A14" s="29"/>
      <c r="B14" s="34" t="s">
        <v>32</v>
      </c>
      <c r="C14" s="35"/>
      <c r="D14" s="36"/>
      <c r="E14" s="36"/>
      <c r="F14" s="30"/>
      <c r="G14" s="30"/>
    </row>
    <row r="15" spans="1:7" x14ac:dyDescent="0.25">
      <c r="A15" s="29">
        <v>9</v>
      </c>
      <c r="B15" s="13" t="s">
        <v>49</v>
      </c>
      <c r="C15" s="27">
        <f>'[240]Cost Allocation'!C15</f>
        <v>7472.7582873025513</v>
      </c>
      <c r="D15" s="26">
        <v>0.9</v>
      </c>
      <c r="E15" s="26">
        <v>0.1</v>
      </c>
      <c r="F15" s="27">
        <f t="shared" ref="F15:F18" si="2">C15*D15</f>
        <v>6725.4824585722963</v>
      </c>
      <c r="G15" s="27">
        <f t="shared" ref="G15:G18" si="3">C15-F15</f>
        <v>747.27582873025494</v>
      </c>
    </row>
    <row r="16" spans="1:7" x14ac:dyDescent="0.25">
      <c r="A16" s="29">
        <v>10</v>
      </c>
      <c r="B16" s="13" t="s">
        <v>33</v>
      </c>
      <c r="C16" s="27">
        <f>'[240]Cost Allocation'!C16</f>
        <v>2083.9571747699092</v>
      </c>
      <c r="D16" s="26">
        <v>0.1</v>
      </c>
      <c r="E16" s="26">
        <v>0.9</v>
      </c>
      <c r="F16" s="27">
        <f t="shared" si="2"/>
        <v>208.39571747699094</v>
      </c>
      <c r="G16" s="27">
        <f t="shared" si="3"/>
        <v>1875.5614572929182</v>
      </c>
    </row>
    <row r="17" spans="1:10" x14ac:dyDescent="0.25">
      <c r="A17" s="29">
        <v>11</v>
      </c>
      <c r="B17" s="13" t="s">
        <v>34</v>
      </c>
      <c r="C17" s="27">
        <f>'[240]Cost Allocation'!C17</f>
        <v>8531.5487423242503</v>
      </c>
      <c r="D17" s="26">
        <v>0</v>
      </c>
      <c r="E17" s="26">
        <v>1</v>
      </c>
      <c r="F17" s="27">
        <f t="shared" si="2"/>
        <v>0</v>
      </c>
      <c r="G17" s="27">
        <f t="shared" si="3"/>
        <v>8531.5487423242503</v>
      </c>
    </row>
    <row r="18" spans="1:10" x14ac:dyDescent="0.25">
      <c r="A18" s="29">
        <v>12</v>
      </c>
      <c r="B18" s="13" t="s">
        <v>4</v>
      </c>
      <c r="C18" s="27">
        <f>'[240]Cost Allocation'!C18</f>
        <v>16146.317893479998</v>
      </c>
      <c r="D18" s="26">
        <v>0.9</v>
      </c>
      <c r="E18" s="26">
        <v>0.1</v>
      </c>
      <c r="F18" s="27">
        <f t="shared" si="2"/>
        <v>14531.686104131999</v>
      </c>
      <c r="G18" s="27">
        <f t="shared" si="3"/>
        <v>1614.6317893479991</v>
      </c>
    </row>
    <row r="19" spans="1:10" x14ac:dyDescent="0.25">
      <c r="A19" s="29">
        <v>13</v>
      </c>
      <c r="B19" s="13" t="s">
        <v>44</v>
      </c>
      <c r="C19" s="27">
        <f>'[240]Cost Allocation'!C19</f>
        <v>5431.014584777382</v>
      </c>
      <c r="D19" s="26">
        <v>0.9</v>
      </c>
      <c r="E19" s="26">
        <v>0.1</v>
      </c>
      <c r="F19" s="27">
        <f>C19*D19</f>
        <v>4887.9131262996443</v>
      </c>
      <c r="G19" s="27">
        <f>C19-F19</f>
        <v>543.10145847773765</v>
      </c>
    </row>
    <row r="20" spans="1:10" ht="25" x14ac:dyDescent="0.25">
      <c r="A20" s="29">
        <v>14</v>
      </c>
      <c r="B20" s="37" t="s">
        <v>45</v>
      </c>
      <c r="C20" s="27">
        <f>'[240]Cost Allocation'!C20</f>
        <v>0</v>
      </c>
      <c r="D20" s="26">
        <v>0.1</v>
      </c>
      <c r="E20" s="26">
        <v>0.9</v>
      </c>
      <c r="F20" s="27">
        <f>C20*D20</f>
        <v>0</v>
      </c>
      <c r="G20" s="27">
        <f>C20-F20</f>
        <v>0</v>
      </c>
    </row>
    <row r="21" spans="1:10" ht="14.5" x14ac:dyDescent="0.35">
      <c r="A21" s="29"/>
      <c r="B21" s="34" t="s">
        <v>35</v>
      </c>
      <c r="C21" s="35"/>
      <c r="D21" s="36"/>
      <c r="E21" s="36"/>
      <c r="F21" s="30"/>
      <c r="G21" s="30"/>
    </row>
    <row r="22" spans="1:10" x14ac:dyDescent="0.25">
      <c r="A22" s="29">
        <v>13</v>
      </c>
      <c r="B22" s="13" t="s">
        <v>36</v>
      </c>
      <c r="C22" s="30">
        <f>'[240]Cost Allocation'!C22</f>
        <v>0</v>
      </c>
      <c r="D22" s="26">
        <v>0.25</v>
      </c>
      <c r="E22" s="26">
        <v>0.75</v>
      </c>
      <c r="F22" s="27">
        <f t="shared" ref="F22:F24" si="4">C22*D22</f>
        <v>0</v>
      </c>
      <c r="G22" s="27">
        <f t="shared" ref="G22:G24" si="5">C22-F22</f>
        <v>0</v>
      </c>
    </row>
    <row r="23" spans="1:10" x14ac:dyDescent="0.25">
      <c r="A23" s="29">
        <v>14</v>
      </c>
      <c r="B23" s="13" t="s">
        <v>50</v>
      </c>
      <c r="C23" s="30">
        <f>'[240]Cost Allocation'!C23</f>
        <v>-11844</v>
      </c>
      <c r="D23" s="26">
        <v>0.25</v>
      </c>
      <c r="E23" s="26">
        <v>0.75</v>
      </c>
      <c r="F23" s="27">
        <f t="shared" si="4"/>
        <v>-2961</v>
      </c>
      <c r="G23" s="27">
        <f t="shared" si="5"/>
        <v>-8883</v>
      </c>
      <c r="I23" s="2"/>
    </row>
    <row r="24" spans="1:10" x14ac:dyDescent="0.25">
      <c r="A24" s="29">
        <v>15</v>
      </c>
      <c r="B24" s="13" t="s">
        <v>55</v>
      </c>
      <c r="C24" s="30">
        <f>'[240]Cost Allocation'!C24</f>
        <v>977.14393557272331</v>
      </c>
      <c r="D24" s="26">
        <v>0.1</v>
      </c>
      <c r="E24" s="26">
        <v>0.9</v>
      </c>
      <c r="F24" s="27">
        <f t="shared" si="4"/>
        <v>97.714393557272331</v>
      </c>
      <c r="G24" s="27">
        <f t="shared" si="5"/>
        <v>879.42954201545103</v>
      </c>
    </row>
    <row r="25" spans="1:10" ht="13" x14ac:dyDescent="0.3">
      <c r="A25" s="29"/>
      <c r="B25" s="38" t="s">
        <v>37</v>
      </c>
      <c r="C25" s="32">
        <f>SUM(C7:C24)</f>
        <v>628697.05462342268</v>
      </c>
      <c r="D25" s="33"/>
      <c r="E25" s="33"/>
      <c r="F25" s="32">
        <f>SUM(F7:F24)</f>
        <v>137418.36487221828</v>
      </c>
      <c r="G25" s="32">
        <f>SUM(G7:G24)</f>
        <v>491278.68975120434</v>
      </c>
      <c r="I25" s="15"/>
      <c r="J25" s="15"/>
    </row>
    <row r="26" spans="1:10" ht="14.5" x14ac:dyDescent="0.35">
      <c r="A26" s="29"/>
      <c r="B26" s="34" t="s">
        <v>38</v>
      </c>
      <c r="C26" s="35"/>
      <c r="D26" s="36"/>
      <c r="E26" s="36"/>
      <c r="F26" s="13"/>
      <c r="G26" s="13"/>
    </row>
    <row r="27" spans="1:10" ht="14.5" x14ac:dyDescent="0.25">
      <c r="A27" s="29">
        <v>16</v>
      </c>
      <c r="B27" s="39" t="s">
        <v>51</v>
      </c>
      <c r="C27" s="30">
        <f>'[240]Cost Allocation'!C27</f>
        <v>39562.475200000001</v>
      </c>
      <c r="D27" s="25">
        <v>0.1</v>
      </c>
      <c r="E27" s="25">
        <v>0.9</v>
      </c>
      <c r="F27" s="27">
        <f>C27*D27</f>
        <v>3956.2475200000003</v>
      </c>
      <c r="G27" s="27">
        <f>C27*E27</f>
        <v>35606.227680000004</v>
      </c>
      <c r="H27" s="2"/>
      <c r="I27" s="2"/>
    </row>
    <row r="28" spans="1:10" ht="15.5" x14ac:dyDescent="0.35">
      <c r="A28" s="29"/>
      <c r="B28" s="40" t="s">
        <v>40</v>
      </c>
      <c r="C28" s="30"/>
      <c r="D28" s="41"/>
      <c r="E28" s="41"/>
      <c r="F28" s="42">
        <f>(F25-F27)/D34*10</f>
        <v>165.79145012697921</v>
      </c>
      <c r="G28" s="13"/>
    </row>
    <row r="29" spans="1:10" x14ac:dyDescent="0.25">
      <c r="A29" s="13" t="s">
        <v>39</v>
      </c>
      <c r="B29" s="13"/>
      <c r="C29" s="13"/>
      <c r="D29" s="13"/>
      <c r="E29" s="13"/>
      <c r="F29" s="13"/>
      <c r="G29" s="13"/>
    </row>
    <row r="30" spans="1:10" ht="13" x14ac:dyDescent="0.3">
      <c r="A30" s="13"/>
      <c r="B30" s="13"/>
      <c r="C30" s="18" t="s">
        <v>5</v>
      </c>
      <c r="D30" s="18" t="s">
        <v>0</v>
      </c>
      <c r="E30" s="19" t="s">
        <v>1</v>
      </c>
      <c r="F30" s="19" t="s">
        <v>2</v>
      </c>
      <c r="G30" s="13"/>
    </row>
    <row r="31" spans="1:10" x14ac:dyDescent="0.25">
      <c r="A31" s="13"/>
      <c r="B31" s="20" t="s">
        <v>56</v>
      </c>
      <c r="C31" s="22">
        <v>3499.9999999999995</v>
      </c>
      <c r="D31" s="22">
        <v>2600.0000019999998</v>
      </c>
      <c r="E31" s="23">
        <v>3712.3</v>
      </c>
      <c r="F31" s="22">
        <f>SUM(C31:E31)</f>
        <v>9812.3000019999999</v>
      </c>
      <c r="G31" s="13"/>
    </row>
    <row r="32" spans="1:10" x14ac:dyDescent="0.25">
      <c r="A32" s="13"/>
      <c r="B32" s="20" t="s">
        <v>57</v>
      </c>
      <c r="C32" s="22">
        <f>C31</f>
        <v>3499.9999999999995</v>
      </c>
      <c r="D32" s="43">
        <f>D31+D33</f>
        <v>3244.0000019999998</v>
      </c>
      <c r="E32" s="22">
        <f>11550-C32-D32</f>
        <v>4805.9999980000002</v>
      </c>
      <c r="F32" s="22">
        <f>SUM(C32:E32)</f>
        <v>11550</v>
      </c>
      <c r="G32" s="13"/>
    </row>
    <row r="33" spans="1:7" x14ac:dyDescent="0.25">
      <c r="A33" s="13"/>
      <c r="B33" s="21" t="s">
        <v>6</v>
      </c>
      <c r="C33" s="22">
        <f>C32-C31</f>
        <v>0</v>
      </c>
      <c r="D33" s="22">
        <f>(C34-C32)*8%</f>
        <v>644</v>
      </c>
      <c r="E33" s="22">
        <f>E32-E31</f>
        <v>1093.6999980000001</v>
      </c>
      <c r="F33" s="22">
        <f>F32-F31</f>
        <v>1737.6999980000001</v>
      </c>
      <c r="G33" s="13"/>
    </row>
    <row r="34" spans="1:7" x14ac:dyDescent="0.25">
      <c r="A34" s="13"/>
      <c r="B34" s="44" t="s">
        <v>7</v>
      </c>
      <c r="C34" s="22">
        <v>11550</v>
      </c>
      <c r="D34" s="43">
        <f>C34-C32</f>
        <v>8050</v>
      </c>
      <c r="E34" s="22">
        <f>D34-D32</f>
        <v>4805.9999980000002</v>
      </c>
      <c r="F34" s="22"/>
      <c r="G34" s="13"/>
    </row>
  </sheetData>
  <printOptions horizontalCentered="1" gridLines="1"/>
  <pageMargins left="0.19685039370078741" right="0" top="0.78740157480314965" bottom="0" header="0" footer="0"/>
  <pageSetup paperSize="9" scale="94" orientation="portrait" blackAndWhite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1"/>
  <sheetViews>
    <sheetView showGridLines="0" zoomScale="130" zoomScaleNormal="130" workbookViewId="0">
      <selection activeCell="F28" sqref="F28"/>
    </sheetView>
  </sheetViews>
  <sheetFormatPr defaultRowHeight="12.5" x14ac:dyDescent="0.25"/>
  <cols>
    <col min="1" max="1" width="15.1796875" customWidth="1"/>
    <col min="2" max="2" width="16.26953125" bestFit="1" customWidth="1"/>
    <col min="3" max="3" width="13.81640625" bestFit="1" customWidth="1"/>
    <col min="4" max="4" width="12.453125" customWidth="1"/>
    <col min="5" max="5" width="11.54296875" customWidth="1"/>
    <col min="6" max="6" width="8.26953125" customWidth="1"/>
    <col min="7" max="7" width="9.1796875" customWidth="1"/>
    <col min="8" max="8" width="18.54296875" bestFit="1" customWidth="1"/>
  </cols>
  <sheetData>
    <row r="1" spans="1:8" ht="20" x14ac:dyDescent="0.4">
      <c r="A1" s="6" t="s">
        <v>43</v>
      </c>
    </row>
    <row r="2" spans="1:8" ht="13" x14ac:dyDescent="0.3">
      <c r="H2" s="1" t="s">
        <v>8</v>
      </c>
    </row>
    <row r="3" spans="1:8" ht="15.5" x14ac:dyDescent="0.35">
      <c r="A3" s="5" t="s">
        <v>10</v>
      </c>
    </row>
    <row r="5" spans="1:8" x14ac:dyDescent="0.25">
      <c r="A5" s="4"/>
      <c r="B5" s="4"/>
    </row>
    <row r="6" spans="1:8" x14ac:dyDescent="0.25">
      <c r="A6" s="4"/>
      <c r="B6" s="4"/>
    </row>
    <row r="7" spans="1:8" ht="50.25" customHeight="1" x14ac:dyDescent="0.25">
      <c r="A7" s="7" t="s">
        <v>58</v>
      </c>
      <c r="B7" s="7" t="s">
        <v>16</v>
      </c>
      <c r="C7" s="7" t="s">
        <v>47</v>
      </c>
      <c r="D7" s="7" t="s">
        <v>13</v>
      </c>
      <c r="E7" s="7" t="s">
        <v>14</v>
      </c>
      <c r="F7" s="7" t="s">
        <v>15</v>
      </c>
      <c r="G7" s="7" t="s">
        <v>42</v>
      </c>
      <c r="H7" s="7" t="s">
        <v>41</v>
      </c>
    </row>
    <row r="8" spans="1:8" ht="15.5" x14ac:dyDescent="0.25">
      <c r="A8" s="8">
        <v>3499.9999999999995</v>
      </c>
      <c r="B8" s="8">
        <f>236142.880539013/100</f>
        <v>2361.42880539013</v>
      </c>
      <c r="C8" s="8">
        <f>B8*1000/3622.19964226845</f>
        <v>651.93226177650843</v>
      </c>
      <c r="D8" s="8">
        <f>(380+24+0.0019)</f>
        <v>404.00189999999998</v>
      </c>
      <c r="E8" s="9">
        <v>0</v>
      </c>
      <c r="F8" s="10">
        <v>0</v>
      </c>
      <c r="G8" s="10">
        <v>0</v>
      </c>
      <c r="H8" s="11">
        <f>C8-((D8/(1-F8/100)+E8))</f>
        <v>247.93036177650845</v>
      </c>
    </row>
    <row r="9" spans="1:8" ht="48.75" customHeight="1" x14ac:dyDescent="0.25">
      <c r="A9" s="14" t="s">
        <v>48</v>
      </c>
      <c r="F9" s="2"/>
      <c r="G9" s="2"/>
    </row>
    <row r="10" spans="1:8" ht="15.5" x14ac:dyDescent="0.35">
      <c r="A10" s="5" t="s">
        <v>9</v>
      </c>
    </row>
    <row r="11" spans="1:8" x14ac:dyDescent="0.25">
      <c r="A11" s="4"/>
      <c r="B11" s="4"/>
    </row>
    <row r="12" spans="1:8" s="3" customFormat="1" ht="59.25" customHeight="1" x14ac:dyDescent="0.3">
      <c r="A12" s="7" t="s">
        <v>59</v>
      </c>
      <c r="B12" s="7" t="s">
        <v>17</v>
      </c>
      <c r="C12" s="7" t="s">
        <v>12</v>
      </c>
      <c r="D12" s="7" t="s">
        <v>13</v>
      </c>
      <c r="E12" s="7" t="s">
        <v>14</v>
      </c>
      <c r="F12" s="7" t="s">
        <v>15</v>
      </c>
      <c r="G12" s="7" t="s">
        <v>42</v>
      </c>
      <c r="H12" s="7" t="s">
        <v>41</v>
      </c>
    </row>
    <row r="13" spans="1:8" ht="24.75" customHeight="1" x14ac:dyDescent="0.25">
      <c r="A13" s="8">
        <v>2600.0000019999998</v>
      </c>
      <c r="B13" s="8">
        <f>168074.676458886/100</f>
        <v>1680.7467645888601</v>
      </c>
      <c r="C13" s="8">
        <f>B13*1000/2665.64665337562</f>
        <v>630.52121422787218</v>
      </c>
      <c r="D13" s="8">
        <f>(380+24+0.0019)</f>
        <v>404.00189999999998</v>
      </c>
      <c r="E13" s="11">
        <f>'Wheeling cost FY 26'!F28</f>
        <v>165.79145012697921</v>
      </c>
      <c r="F13" s="12">
        <v>8</v>
      </c>
      <c r="G13" s="12">
        <v>0</v>
      </c>
      <c r="H13" s="11">
        <f>C13-((D13/(1-F13/100)+E13))</f>
        <v>25.597264100892971</v>
      </c>
    </row>
    <row r="14" spans="1:8" ht="13" x14ac:dyDescent="0.25">
      <c r="A14" s="14" t="s">
        <v>48</v>
      </c>
    </row>
    <row r="17" spans="2:5" x14ac:dyDescent="0.25">
      <c r="B17" s="45"/>
      <c r="D17" s="2"/>
      <c r="E17" s="2"/>
    </row>
    <row r="18" spans="2:5" x14ac:dyDescent="0.25">
      <c r="B18" s="45"/>
    </row>
    <row r="19" spans="2:5" x14ac:dyDescent="0.25">
      <c r="B19" s="45"/>
    </row>
    <row r="20" spans="2:5" x14ac:dyDescent="0.25">
      <c r="B20" s="45"/>
    </row>
    <row r="21" spans="2:5" x14ac:dyDescent="0.25">
      <c r="B21" s="45"/>
    </row>
  </sheetData>
  <printOptions horizontalCentered="1"/>
  <pageMargins left="0.19685039370078741" right="0" top="0.19685039370078741" bottom="0.19685039370078741" header="0" footer="0"/>
  <pageSetup paperSize="9" orientation="landscape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1A9DD-792B-4857-8FE1-525F39E435D3}">
  <sheetPr>
    <tabColor theme="5" tint="0.39997558519241921"/>
  </sheetPr>
  <dimension ref="A1:M37"/>
  <sheetViews>
    <sheetView view="pageBreakPreview" topLeftCell="A13" zoomScale="93" zoomScaleNormal="100" zoomScaleSheetLayoutView="93" workbookViewId="0">
      <selection activeCell="E36" sqref="E36"/>
    </sheetView>
  </sheetViews>
  <sheetFormatPr defaultRowHeight="12.5" x14ac:dyDescent="0.25"/>
  <cols>
    <col min="1" max="1" width="6.1796875" customWidth="1"/>
    <col min="2" max="2" width="32.453125" customWidth="1"/>
    <col min="3" max="3" width="11.1796875" customWidth="1"/>
    <col min="4" max="4" width="15.453125" customWidth="1"/>
    <col min="5" max="5" width="15.7265625" customWidth="1"/>
    <col min="6" max="6" width="12" bestFit="1" customWidth="1"/>
    <col min="7" max="7" width="11.54296875" customWidth="1"/>
    <col min="9" max="9" width="10.08984375" bestFit="1" customWidth="1"/>
    <col min="13" max="13" width="10" bestFit="1" customWidth="1"/>
  </cols>
  <sheetData>
    <row r="1" spans="1:13" ht="18.5" x14ac:dyDescent="0.45">
      <c r="A1" s="24" t="s">
        <v>43</v>
      </c>
      <c r="G1" s="16" t="s">
        <v>11</v>
      </c>
    </row>
    <row r="2" spans="1:13" ht="15.5" x14ac:dyDescent="0.35">
      <c r="A2" s="5" t="s">
        <v>18</v>
      </c>
      <c r="G2" s="17" t="s">
        <v>46</v>
      </c>
    </row>
    <row r="3" spans="1:13" ht="72.5" x14ac:dyDescent="0.25">
      <c r="A3" s="28" t="s">
        <v>19</v>
      </c>
      <c r="B3" s="46" t="s">
        <v>20</v>
      </c>
      <c r="C3" s="28" t="s">
        <v>60</v>
      </c>
      <c r="D3" s="28" t="s">
        <v>21</v>
      </c>
      <c r="E3" s="28" t="s">
        <v>22</v>
      </c>
      <c r="F3" s="28" t="s">
        <v>61</v>
      </c>
      <c r="G3" s="28" t="s">
        <v>62</v>
      </c>
    </row>
    <row r="4" spans="1:13" x14ac:dyDescent="0.25">
      <c r="A4" s="36">
        <v>1</v>
      </c>
      <c r="B4" s="47" t="s">
        <v>23</v>
      </c>
      <c r="C4" s="48">
        <f>'[241]F-6'!Q6</f>
        <v>459753.31595530332</v>
      </c>
      <c r="D4" s="26">
        <v>0</v>
      </c>
      <c r="E4" s="26">
        <v>1</v>
      </c>
      <c r="F4" s="48">
        <f>('[242]T-1'!S72-'[242]T-1'!S69)*8%*385/10</f>
        <v>24527.820756424262</v>
      </c>
      <c r="G4" s="48">
        <f>C4-F4</f>
        <v>435225.49519887904</v>
      </c>
      <c r="I4" s="2"/>
      <c r="J4" s="2"/>
      <c r="L4" s="2"/>
    </row>
    <row r="5" spans="1:13" x14ac:dyDescent="0.25">
      <c r="A5" s="36">
        <v>2</v>
      </c>
      <c r="B5" s="47" t="s">
        <v>24</v>
      </c>
      <c r="C5" s="48">
        <f>'[241]F-6'!Q8</f>
        <v>30441.076777559047</v>
      </c>
      <c r="D5" s="26">
        <v>0</v>
      </c>
      <c r="E5" s="26">
        <v>1</v>
      </c>
      <c r="F5" s="48">
        <f>('[242]T-1'!S72-'[242]T-1'!S69)*8%*25.5/10</f>
        <v>1624.5699462047239</v>
      </c>
      <c r="G5" s="48">
        <f>C5-F5</f>
        <v>28816.506831354323</v>
      </c>
      <c r="I5" s="2"/>
      <c r="J5" s="2"/>
      <c r="L5" s="2"/>
    </row>
    <row r="6" spans="1:13" x14ac:dyDescent="0.25">
      <c r="A6" s="36">
        <v>3</v>
      </c>
      <c r="B6" s="47" t="s">
        <v>25</v>
      </c>
      <c r="C6" s="48">
        <f>'[241]F-6'!Q9</f>
        <v>190.51300000000001</v>
      </c>
      <c r="D6" s="26">
        <v>1</v>
      </c>
      <c r="E6" s="26">
        <v>0</v>
      </c>
      <c r="F6" s="48">
        <f>C6*D6</f>
        <v>190.51300000000001</v>
      </c>
      <c r="G6" s="48">
        <f>C6*E6</f>
        <v>0</v>
      </c>
      <c r="I6" s="2"/>
      <c r="J6" s="2"/>
      <c r="L6" s="2"/>
    </row>
    <row r="7" spans="1:13" ht="13" x14ac:dyDescent="0.25">
      <c r="A7" s="36"/>
      <c r="B7" s="49" t="s">
        <v>26</v>
      </c>
      <c r="C7" s="50">
        <f>SUM(C4:C6)</f>
        <v>490384.90573286236</v>
      </c>
      <c r="D7" s="26"/>
      <c r="E7" s="26"/>
      <c r="F7" s="50">
        <f>SUM(F4:F6)</f>
        <v>26342.903702628984</v>
      </c>
      <c r="G7" s="50">
        <f>SUM(G4:G6)</f>
        <v>464042.00203023339</v>
      </c>
      <c r="I7" s="51">
        <f>C7-'[243]F-6'!$Q$10</f>
        <v>0</v>
      </c>
      <c r="J7" s="2"/>
      <c r="L7" s="2"/>
    </row>
    <row r="8" spans="1:13" ht="14.5" x14ac:dyDescent="0.25">
      <c r="A8" s="36"/>
      <c r="B8" s="52" t="s">
        <v>27</v>
      </c>
      <c r="C8" s="53"/>
      <c r="D8" s="29"/>
      <c r="E8" s="29"/>
      <c r="F8" s="48"/>
      <c r="G8" s="48"/>
      <c r="I8" s="2"/>
      <c r="J8" s="2"/>
      <c r="L8" s="2"/>
    </row>
    <row r="9" spans="1:13" x14ac:dyDescent="0.25">
      <c r="A9" s="36">
        <v>4</v>
      </c>
      <c r="B9" s="47" t="s">
        <v>28</v>
      </c>
      <c r="C9" s="48">
        <f>'[241]F-6'!Q13-'[241]F-6'!Q24</f>
        <v>59639.922256008977</v>
      </c>
      <c r="D9" s="26">
        <v>0.6</v>
      </c>
      <c r="E9" s="26">
        <v>0.4</v>
      </c>
      <c r="F9" s="48">
        <f>C9*D9</f>
        <v>35783.953353605386</v>
      </c>
      <c r="G9" s="48">
        <f>C9-F9</f>
        <v>23855.968902403591</v>
      </c>
      <c r="I9" s="51">
        <f>C9-'[243]F-6'!$Q$13</f>
        <v>-2694.3000000000029</v>
      </c>
      <c r="J9" s="2"/>
      <c r="L9" s="2"/>
    </row>
    <row r="10" spans="1:13" x14ac:dyDescent="0.25">
      <c r="A10" s="36">
        <v>5</v>
      </c>
      <c r="B10" s="47" t="s">
        <v>29</v>
      </c>
      <c r="C10" s="48">
        <f>'[241]F-6'!Q14</f>
        <v>34862.004308218311</v>
      </c>
      <c r="D10" s="26">
        <v>0.9</v>
      </c>
      <c r="E10" s="26">
        <v>0.1</v>
      </c>
      <c r="F10" s="48">
        <f>C10*D10</f>
        <v>31375.80387739648</v>
      </c>
      <c r="G10" s="48">
        <f t="shared" ref="G10:G24" si="0">C10-F10</f>
        <v>3486.2004308218311</v>
      </c>
      <c r="I10" s="51">
        <f>C10-'[242]F-6'!Q14</f>
        <v>0</v>
      </c>
      <c r="J10" s="2"/>
      <c r="L10" s="2"/>
    </row>
    <row r="11" spans="1:13" x14ac:dyDescent="0.25">
      <c r="A11" s="36">
        <v>6</v>
      </c>
      <c r="B11" s="47" t="s">
        <v>30</v>
      </c>
      <c r="C11" s="48">
        <f>'[241]F-6'!Q15</f>
        <v>27214.367180445282</v>
      </c>
      <c r="D11" s="26">
        <v>0.5</v>
      </c>
      <c r="E11" s="26">
        <v>0.5</v>
      </c>
      <c r="F11" s="48">
        <f>C11*D11</f>
        <v>13607.183590222641</v>
      </c>
      <c r="G11" s="48">
        <f t="shared" si="0"/>
        <v>13607.183590222641</v>
      </c>
      <c r="I11" s="51">
        <f>C11-'[242]F-6'!Q15</f>
        <v>-1150.25</v>
      </c>
      <c r="J11" s="2"/>
      <c r="L11" s="2"/>
    </row>
    <row r="12" spans="1:13" x14ac:dyDescent="0.25">
      <c r="A12" s="36">
        <v>7</v>
      </c>
      <c r="B12" s="47" t="s">
        <v>31</v>
      </c>
      <c r="C12" s="48">
        <f>'[241]F-6'!Q16</f>
        <v>6284.2861027674398</v>
      </c>
      <c r="D12" s="26">
        <v>0</v>
      </c>
      <c r="E12" s="26">
        <v>1</v>
      </c>
      <c r="F12" s="48">
        <f t="shared" ref="F12:F24" si="1">C12*D12</f>
        <v>0</v>
      </c>
      <c r="G12" s="48">
        <f t="shared" si="0"/>
        <v>6284.2861027674398</v>
      </c>
      <c r="I12" s="51">
        <f>C12-'[242]F-6'!Q16</f>
        <v>0</v>
      </c>
      <c r="J12" s="2"/>
      <c r="L12" s="2"/>
    </row>
    <row r="13" spans="1:13" x14ac:dyDescent="0.25">
      <c r="A13" s="36">
        <v>8</v>
      </c>
      <c r="B13" s="47" t="s">
        <v>3</v>
      </c>
      <c r="C13" s="48">
        <f>'[241]F-6'!Q17</f>
        <v>19167.638719166924</v>
      </c>
      <c r="D13" s="26">
        <v>0.9</v>
      </c>
      <c r="E13" s="26">
        <v>0.1</v>
      </c>
      <c r="F13" s="48">
        <f>C13*D13</f>
        <v>17250.87484725023</v>
      </c>
      <c r="G13" s="48">
        <f t="shared" si="0"/>
        <v>1916.7638719166935</v>
      </c>
      <c r="I13" s="51">
        <f>C13-'[242]F-6'!Q17</f>
        <v>0</v>
      </c>
      <c r="J13" s="2"/>
      <c r="L13" s="2"/>
    </row>
    <row r="14" spans="1:13" ht="14.5" x14ac:dyDescent="0.25">
      <c r="A14" s="36"/>
      <c r="B14" s="52" t="s">
        <v>32</v>
      </c>
      <c r="C14" s="53"/>
      <c r="D14" s="29"/>
      <c r="E14" s="29"/>
      <c r="F14" s="48"/>
      <c r="G14" s="48"/>
      <c r="I14" s="2"/>
      <c r="J14" s="2"/>
      <c r="L14" s="2"/>
    </row>
    <row r="15" spans="1:13" x14ac:dyDescent="0.25">
      <c r="A15" s="36">
        <v>9</v>
      </c>
      <c r="B15" s="47" t="s">
        <v>49</v>
      </c>
      <c r="C15" s="48">
        <f>'[241]F-6'!Q18-'[241]F-6'!Q25</f>
        <v>10551.311463293079</v>
      </c>
      <c r="D15" s="26">
        <v>0.9</v>
      </c>
      <c r="E15" s="26">
        <v>0.1</v>
      </c>
      <c r="F15" s="48">
        <f>C15*D15</f>
        <v>9496.1803169637715</v>
      </c>
      <c r="G15" s="48">
        <f t="shared" si="0"/>
        <v>1055.1311463293077</v>
      </c>
      <c r="I15" s="51">
        <f>C15-('[242]F-6'!Q18-'[242]F-6'!Q25)</f>
        <v>-1204.5978872293272</v>
      </c>
      <c r="J15" s="2"/>
      <c r="L15" s="2"/>
      <c r="M15" s="2"/>
    </row>
    <row r="16" spans="1:13" x14ac:dyDescent="0.25">
      <c r="A16" s="36">
        <v>10</v>
      </c>
      <c r="B16" s="47" t="s">
        <v>33</v>
      </c>
      <c r="C16" s="48">
        <f>'[241]F-6'!Q19+'[241]F-6'!Q29</f>
        <v>5074.5851273860535</v>
      </c>
      <c r="D16" s="26">
        <v>0.1</v>
      </c>
      <c r="E16" s="26">
        <v>0.9</v>
      </c>
      <c r="F16" s="48">
        <f>C16*D16</f>
        <v>507.45851273860535</v>
      </c>
      <c r="G16" s="48">
        <f t="shared" si="0"/>
        <v>4567.1266146474482</v>
      </c>
      <c r="I16" s="51">
        <f>C16-'[242]F-6'!Q19</f>
        <v>1028.3159380698021</v>
      </c>
      <c r="J16" s="2"/>
      <c r="L16" s="2"/>
      <c r="M16" s="2"/>
    </row>
    <row r="17" spans="1:13" x14ac:dyDescent="0.25">
      <c r="A17" s="36">
        <v>11</v>
      </c>
      <c r="B17" s="47" t="s">
        <v>34</v>
      </c>
      <c r="C17" s="48">
        <f>'[241]F-6'!Q20</f>
        <v>8940.5848765545015</v>
      </c>
      <c r="D17" s="26">
        <v>0</v>
      </c>
      <c r="E17" s="26">
        <v>1</v>
      </c>
      <c r="F17" s="48">
        <f t="shared" si="1"/>
        <v>0</v>
      </c>
      <c r="G17" s="48">
        <f t="shared" si="0"/>
        <v>8940.5848765545015</v>
      </c>
      <c r="I17" s="51">
        <f>C17-'[242]F-6'!Q20</f>
        <v>0</v>
      </c>
      <c r="J17" s="2"/>
      <c r="L17" s="2"/>
      <c r="M17" s="2"/>
    </row>
    <row r="18" spans="1:13" x14ac:dyDescent="0.25">
      <c r="A18" s="36">
        <v>12</v>
      </c>
      <c r="B18" s="47" t="s">
        <v>4</v>
      </c>
      <c r="C18" s="48">
        <f>'[241]F-6'!Q21</f>
        <v>17489.13389053601</v>
      </c>
      <c r="D18" s="26">
        <v>0.9</v>
      </c>
      <c r="E18" s="26">
        <v>0.1</v>
      </c>
      <c r="F18" s="48">
        <f>C18*D18</f>
        <v>15740.220501482409</v>
      </c>
      <c r="G18" s="48">
        <f t="shared" si="0"/>
        <v>1748.9133890536013</v>
      </c>
      <c r="I18" s="51">
        <f>C18-'[242]F-6'!Q21</f>
        <v>0</v>
      </c>
      <c r="J18" s="2"/>
      <c r="L18" s="2"/>
      <c r="M18" s="2"/>
    </row>
    <row r="19" spans="1:13" x14ac:dyDescent="0.25">
      <c r="A19" s="36">
        <v>13</v>
      </c>
      <c r="B19" s="47" t="s">
        <v>44</v>
      </c>
      <c r="C19" s="48">
        <f>'[241]F-6'!Q22</f>
        <v>5882.062777381474</v>
      </c>
      <c r="D19" s="26">
        <v>0.9</v>
      </c>
      <c r="E19" s="26">
        <v>0.1</v>
      </c>
      <c r="F19" s="48">
        <f>C19*D19</f>
        <v>5293.856499643327</v>
      </c>
      <c r="G19" s="48">
        <f>C19-F19</f>
        <v>588.20627773814704</v>
      </c>
      <c r="I19" s="51">
        <f>C19-'[242]F-6'!Q22</f>
        <v>0</v>
      </c>
      <c r="J19" s="2"/>
      <c r="L19" s="2"/>
      <c r="M19" s="2"/>
    </row>
    <row r="20" spans="1:13" ht="25" x14ac:dyDescent="0.25">
      <c r="A20" s="36">
        <v>14</v>
      </c>
      <c r="B20" s="54" t="s">
        <v>45</v>
      </c>
      <c r="C20" s="48">
        <f>'[242]F-6'!Q23</f>
        <v>0</v>
      </c>
      <c r="D20" s="26">
        <v>0.1</v>
      </c>
      <c r="E20" s="26">
        <v>0.9</v>
      </c>
      <c r="F20" s="48">
        <f>C20*D20</f>
        <v>0</v>
      </c>
      <c r="G20" s="48">
        <f>C20-F20</f>
        <v>0</v>
      </c>
      <c r="I20" s="2"/>
      <c r="J20" s="2"/>
      <c r="L20" s="2"/>
    </row>
    <row r="21" spans="1:13" ht="14.5" x14ac:dyDescent="0.25">
      <c r="A21" s="36"/>
      <c r="B21" s="52" t="s">
        <v>35</v>
      </c>
      <c r="C21" s="53"/>
      <c r="D21" s="29"/>
      <c r="E21" s="29"/>
      <c r="F21" s="48"/>
      <c r="G21" s="48"/>
      <c r="I21" s="2"/>
      <c r="J21" s="2"/>
      <c r="L21" s="2"/>
    </row>
    <row r="22" spans="1:13" x14ac:dyDescent="0.25">
      <c r="A22" s="36">
        <v>15</v>
      </c>
      <c r="B22" s="47" t="s">
        <v>36</v>
      </c>
      <c r="C22" s="48">
        <f>'[242]F-6'!Q28</f>
        <v>0</v>
      </c>
      <c r="D22" s="26">
        <v>0.25</v>
      </c>
      <c r="E22" s="26">
        <v>0.75</v>
      </c>
      <c r="F22" s="48">
        <f t="shared" si="1"/>
        <v>0</v>
      </c>
      <c r="G22" s="48">
        <f t="shared" si="0"/>
        <v>0</v>
      </c>
      <c r="I22" s="2"/>
      <c r="J22" s="2"/>
      <c r="L22" s="2"/>
    </row>
    <row r="23" spans="1:13" x14ac:dyDescent="0.25">
      <c r="A23" s="36">
        <v>16</v>
      </c>
      <c r="B23" s="47" t="s">
        <v>63</v>
      </c>
      <c r="C23" s="48">
        <f>'[242]F-6'!Q29</f>
        <v>0</v>
      </c>
      <c r="D23" s="26">
        <v>0.25</v>
      </c>
      <c r="E23" s="26">
        <v>0.75</v>
      </c>
      <c r="F23" s="48">
        <f t="shared" si="1"/>
        <v>0</v>
      </c>
      <c r="G23" s="48">
        <f t="shared" si="0"/>
        <v>0</v>
      </c>
      <c r="I23" s="2"/>
      <c r="J23" s="2"/>
      <c r="L23" s="2"/>
    </row>
    <row r="24" spans="1:13" x14ac:dyDescent="0.25">
      <c r="A24" s="36">
        <v>17</v>
      </c>
      <c r="B24" s="47" t="s">
        <v>55</v>
      </c>
      <c r="C24" s="48">
        <f>'[241]F-6'!Q30</f>
        <v>707.24053550699932</v>
      </c>
      <c r="D24" s="26">
        <v>0.1</v>
      </c>
      <c r="E24" s="26">
        <v>0.9</v>
      </c>
      <c r="F24" s="48">
        <f t="shared" si="1"/>
        <v>70.724053550699935</v>
      </c>
      <c r="G24" s="48">
        <f t="shared" si="0"/>
        <v>636.51648195629934</v>
      </c>
      <c r="I24" s="51">
        <f>C24-'[242]F-6'!Q30</f>
        <v>-33.634832665500994</v>
      </c>
      <c r="J24" s="2"/>
      <c r="L24" s="2"/>
      <c r="M24" s="2"/>
    </row>
    <row r="25" spans="1:13" ht="13" x14ac:dyDescent="0.25">
      <c r="A25" s="36"/>
      <c r="B25" s="55" t="s">
        <v>37</v>
      </c>
      <c r="C25" s="50">
        <f>SUM(C7:C24)</f>
        <v>686198.04297012754</v>
      </c>
      <c r="D25" s="26"/>
      <c r="E25" s="26"/>
      <c r="F25" s="50">
        <f>SUM(F7:F24)</f>
        <v>155469.15925548252</v>
      </c>
      <c r="G25" s="50">
        <f>SUM(G7:G24)</f>
        <v>530728.88371464482</v>
      </c>
      <c r="I25" s="2"/>
      <c r="J25" s="2"/>
      <c r="L25" s="2"/>
      <c r="M25" s="2"/>
    </row>
    <row r="26" spans="1:13" ht="14.5" x14ac:dyDescent="0.25">
      <c r="A26" s="36"/>
      <c r="B26" s="52" t="s">
        <v>38</v>
      </c>
      <c r="C26" s="53"/>
      <c r="D26" s="29"/>
      <c r="E26" s="29"/>
      <c r="F26" s="29"/>
      <c r="G26" s="29"/>
      <c r="I26" s="2"/>
      <c r="J26" s="2"/>
      <c r="L26" s="2"/>
      <c r="M26" s="2"/>
    </row>
    <row r="27" spans="1:13" x14ac:dyDescent="0.25">
      <c r="A27" s="36">
        <v>18</v>
      </c>
      <c r="B27" s="56" t="s">
        <v>64</v>
      </c>
      <c r="C27" s="48">
        <f>'[242]F-6'!Q34</f>
        <v>41742.491607328622</v>
      </c>
      <c r="D27" s="26">
        <v>0.1</v>
      </c>
      <c r="E27" s="26">
        <v>0.9</v>
      </c>
      <c r="F27" s="48">
        <f>C27*D27</f>
        <v>4174.249160732862</v>
      </c>
      <c r="G27" s="48">
        <f>C27*E27</f>
        <v>37568.242446595759</v>
      </c>
      <c r="I27" s="51">
        <f>C27-'[242]F-6'!Q34</f>
        <v>0</v>
      </c>
      <c r="J27" s="2"/>
      <c r="L27" s="2"/>
      <c r="M27" s="2"/>
    </row>
    <row r="28" spans="1:13" ht="14.5" x14ac:dyDescent="0.3">
      <c r="A28" s="36"/>
      <c r="B28" s="40" t="s">
        <v>65</v>
      </c>
      <c r="C28" s="30"/>
      <c r="D28" s="41"/>
      <c r="E28" s="41"/>
      <c r="F28" s="58">
        <f>(F25-F27)/D34*10</f>
        <v>189.98358138677258</v>
      </c>
      <c r="G28" s="13"/>
      <c r="I28" s="51"/>
      <c r="J28" s="2"/>
      <c r="L28" s="2"/>
      <c r="M28" s="2"/>
    </row>
    <row r="29" spans="1:13" x14ac:dyDescent="0.25">
      <c r="A29" s="57" t="s">
        <v>39</v>
      </c>
    </row>
    <row r="30" spans="1:13" ht="13" x14ac:dyDescent="0.3">
      <c r="A30" s="13"/>
      <c r="B30" s="13"/>
      <c r="C30" s="18" t="s">
        <v>5</v>
      </c>
      <c r="D30" s="18" t="s">
        <v>0</v>
      </c>
      <c r="E30" s="19" t="s">
        <v>1</v>
      </c>
      <c r="F30" s="19" t="s">
        <v>2</v>
      </c>
      <c r="G30" s="13"/>
    </row>
    <row r="31" spans="1:13" x14ac:dyDescent="0.25">
      <c r="A31" s="13"/>
      <c r="B31" s="20" t="s">
        <v>66</v>
      </c>
      <c r="C31" s="22">
        <v>3989.0989999999997</v>
      </c>
      <c r="D31" s="22">
        <v>2610.385002</v>
      </c>
      <c r="E31" s="23">
        <v>3722.848</v>
      </c>
      <c r="F31" s="22">
        <f>SUM(C31:E31)</f>
        <v>10322.332001999999</v>
      </c>
      <c r="G31" s="13"/>
    </row>
    <row r="32" spans="1:13" x14ac:dyDescent="0.25">
      <c r="A32" s="13"/>
      <c r="B32" s="20" t="s">
        <v>67</v>
      </c>
      <c r="C32" s="22">
        <f>C31</f>
        <v>3989.0989999999997</v>
      </c>
      <c r="D32" s="43">
        <f>D31+D33</f>
        <v>3247.4712554136158</v>
      </c>
      <c r="E32" s="22">
        <f>11952.6771676702-C32-D32</f>
        <v>4716.1069122565832</v>
      </c>
      <c r="F32" s="22">
        <f>SUM(C32:E32)</f>
        <v>11952.677167670197</v>
      </c>
      <c r="G32" s="13"/>
    </row>
    <row r="33" spans="1:7" x14ac:dyDescent="0.25">
      <c r="A33" s="13"/>
      <c r="B33" s="21" t="s">
        <v>6</v>
      </c>
      <c r="C33" s="22">
        <f>C32-C31</f>
        <v>0</v>
      </c>
      <c r="D33" s="22">
        <f>(C34-C32)*8%</f>
        <v>637.08625341361596</v>
      </c>
      <c r="E33" s="22">
        <f>E32-E31</f>
        <v>993.25891225658324</v>
      </c>
      <c r="F33" s="22">
        <f>F32-F31</f>
        <v>1630.3451656701982</v>
      </c>
      <c r="G33" s="13"/>
    </row>
    <row r="34" spans="1:7" x14ac:dyDescent="0.25">
      <c r="A34" s="13"/>
      <c r="B34" s="44" t="s">
        <v>7</v>
      </c>
      <c r="C34" s="22">
        <v>11952.677167670199</v>
      </c>
      <c r="D34" s="43">
        <f>C34-C32</f>
        <v>7963.578167670199</v>
      </c>
      <c r="E34" s="22">
        <f>D34-D32</f>
        <v>4716.1069122565832</v>
      </c>
      <c r="F34" s="59"/>
      <c r="G34" s="13"/>
    </row>
    <row r="36" spans="1:7" x14ac:dyDescent="0.25">
      <c r="D36" s="45">
        <f>(C34-C31)*0.08</f>
        <v>637.08625341361596</v>
      </c>
      <c r="E36" s="65">
        <f>(E32-E31)/E32+8%</f>
        <v>0.29060992270451402</v>
      </c>
    </row>
    <row r="37" spans="1:7" x14ac:dyDescent="0.25">
      <c r="D37" s="45">
        <f>C34-C31-D33-D31</f>
        <v>4716.1069122565832</v>
      </c>
    </row>
  </sheetData>
  <printOptions horizontalCentered="1" verticalCentered="1"/>
  <pageMargins left="0.19685039370078741" right="0" top="0.19685039370078741" bottom="0" header="0" footer="0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B8784-BADB-4766-A5DC-482794A34CF4}">
  <dimension ref="A1:H33"/>
  <sheetViews>
    <sheetView showGridLines="0" tabSelected="1" zoomScale="99" zoomScaleNormal="130" workbookViewId="0">
      <selection activeCell="C37" sqref="C37"/>
    </sheetView>
  </sheetViews>
  <sheetFormatPr defaultRowHeight="12.5" x14ac:dyDescent="0.25"/>
  <cols>
    <col min="1" max="1" width="15.1796875" customWidth="1"/>
    <col min="2" max="2" width="16.26953125" bestFit="1" customWidth="1"/>
    <col min="3" max="3" width="13.81640625" bestFit="1" customWidth="1"/>
    <col min="4" max="4" width="12.453125" customWidth="1"/>
    <col min="5" max="5" width="11.54296875" customWidth="1"/>
    <col min="6" max="6" width="8.26953125" customWidth="1"/>
    <col min="7" max="7" width="9.1796875" customWidth="1"/>
    <col min="8" max="8" width="18.54296875" bestFit="1" customWidth="1"/>
  </cols>
  <sheetData>
    <row r="1" spans="1:8" ht="20" x14ac:dyDescent="0.4">
      <c r="A1" s="6" t="s">
        <v>43</v>
      </c>
    </row>
    <row r="2" spans="1:8" ht="13" x14ac:dyDescent="0.3">
      <c r="H2" s="1" t="s">
        <v>8</v>
      </c>
    </row>
    <row r="3" spans="1:8" ht="15.5" x14ac:dyDescent="0.35">
      <c r="A3" s="5" t="s">
        <v>10</v>
      </c>
    </row>
    <row r="5" spans="1:8" x14ac:dyDescent="0.25">
      <c r="A5" s="4"/>
      <c r="B5" s="4"/>
    </row>
    <row r="6" spans="1:8" x14ac:dyDescent="0.25">
      <c r="A6" s="4"/>
      <c r="B6" s="4"/>
    </row>
    <row r="7" spans="1:8" ht="52" x14ac:dyDescent="0.25">
      <c r="A7" s="7" t="s">
        <v>68</v>
      </c>
      <c r="B7" s="7" t="s">
        <v>16</v>
      </c>
      <c r="C7" s="7" t="s">
        <v>12</v>
      </c>
      <c r="D7" s="7" t="s">
        <v>13</v>
      </c>
      <c r="E7" s="7" t="s">
        <v>14</v>
      </c>
      <c r="F7" s="7" t="s">
        <v>15</v>
      </c>
      <c r="G7" s="7" t="s">
        <v>69</v>
      </c>
      <c r="H7" s="7" t="s">
        <v>41</v>
      </c>
    </row>
    <row r="8" spans="1:8" ht="15.5" x14ac:dyDescent="0.25">
      <c r="A8" s="61">
        <f>'Wheeling Cost FY 27'!C31</f>
        <v>3989.0989999999997</v>
      </c>
      <c r="B8" s="61">
        <f>271769.01485078/100</f>
        <v>2717.6901485078001</v>
      </c>
      <c r="C8" s="61">
        <f>B8*1000/A8</f>
        <v>681.27919324835011</v>
      </c>
      <c r="D8" s="61">
        <f>(385+25.5+0.0019)</f>
        <v>410.50189999999998</v>
      </c>
      <c r="E8" s="9">
        <v>0</v>
      </c>
      <c r="F8" s="10">
        <v>0</v>
      </c>
      <c r="G8" s="10">
        <v>0</v>
      </c>
      <c r="H8" s="10">
        <f>C8-((D8/(1-F8/100)+E8+G8))</f>
        <v>270.77729324835013</v>
      </c>
    </row>
    <row r="9" spans="1:8" ht="48.75" customHeight="1" x14ac:dyDescent="0.25">
      <c r="A9" s="14"/>
      <c r="B9" s="62"/>
      <c r="C9" s="62"/>
      <c r="D9" s="62"/>
      <c r="E9" s="62"/>
      <c r="F9" s="63"/>
      <c r="G9" s="63"/>
      <c r="H9" s="62"/>
    </row>
    <row r="10" spans="1:8" ht="15.5" x14ac:dyDescent="0.35">
      <c r="A10" s="5" t="s">
        <v>9</v>
      </c>
      <c r="B10" s="62"/>
      <c r="C10" s="62"/>
      <c r="D10" s="62"/>
      <c r="E10" s="62"/>
      <c r="F10" s="62"/>
      <c r="G10" s="62"/>
      <c r="H10" s="62"/>
    </row>
    <row r="11" spans="1:8" x14ac:dyDescent="0.25">
      <c r="A11" s="64"/>
      <c r="B11" s="64"/>
      <c r="C11" s="62"/>
      <c r="D11" s="62"/>
      <c r="E11" s="62"/>
      <c r="F11" s="62"/>
      <c r="G11" s="62"/>
      <c r="H11" s="62"/>
    </row>
    <row r="12" spans="1:8" s="3" customFormat="1" ht="59.25" customHeight="1" x14ac:dyDescent="0.3">
      <c r="A12" s="7" t="s">
        <v>71</v>
      </c>
      <c r="B12" s="7" t="s">
        <v>17</v>
      </c>
      <c r="C12" s="7" t="s">
        <v>12</v>
      </c>
      <c r="D12" s="7" t="s">
        <v>13</v>
      </c>
      <c r="E12" s="7" t="s">
        <v>14</v>
      </c>
      <c r="F12" s="7" t="s">
        <v>15</v>
      </c>
      <c r="G12" s="7" t="s">
        <v>70</v>
      </c>
      <c r="H12" s="7" t="s">
        <v>41</v>
      </c>
    </row>
    <row r="13" spans="1:8" ht="24.75" customHeight="1" x14ac:dyDescent="0.25">
      <c r="A13" s="61">
        <f>'Wheeling Cost FY 27'!D31</f>
        <v>2610.385002</v>
      </c>
      <c r="B13" s="61">
        <f>(172394.16)/100</f>
        <v>1723.9416000000001</v>
      </c>
      <c r="C13" s="61">
        <f>B13*1000/A13</f>
        <v>660.41660470741556</v>
      </c>
      <c r="D13" s="61">
        <f>(385+25.5+0.0019)</f>
        <v>410.50189999999998</v>
      </c>
      <c r="E13" s="10">
        <f>'Wheeling Cost FY 27'!F28</f>
        <v>189.98358138677258</v>
      </c>
      <c r="F13" s="12">
        <v>8</v>
      </c>
      <c r="G13" s="12">
        <v>0</v>
      </c>
      <c r="H13" s="10">
        <f>C13-((D13/(1-F13/100)+E13+G13))</f>
        <v>24.235305929338665</v>
      </c>
    </row>
    <row r="14" spans="1:8" ht="13" x14ac:dyDescent="0.25">
      <c r="A14" s="14"/>
    </row>
    <row r="15" spans="1:8" ht="15.5" hidden="1" x14ac:dyDescent="0.35">
      <c r="A15" s="5" t="s">
        <v>74</v>
      </c>
    </row>
    <row r="16" spans="1:8" hidden="1" x14ac:dyDescent="0.25">
      <c r="A16" s="4"/>
      <c r="B16" s="4"/>
    </row>
    <row r="17" spans="1:8" ht="52" hidden="1" x14ac:dyDescent="0.25">
      <c r="A17" s="7" t="s">
        <v>72</v>
      </c>
      <c r="B17" s="7" t="s">
        <v>73</v>
      </c>
      <c r="C17" s="7" t="s">
        <v>12</v>
      </c>
      <c r="D17" s="7" t="s">
        <v>13</v>
      </c>
      <c r="E17" s="7" t="s">
        <v>14</v>
      </c>
      <c r="F17" s="7" t="s">
        <v>15</v>
      </c>
      <c r="G17" s="7" t="s">
        <v>70</v>
      </c>
      <c r="H17" s="7" t="s">
        <v>41</v>
      </c>
    </row>
    <row r="18" spans="1:8" ht="15.5" hidden="1" x14ac:dyDescent="0.25">
      <c r="A18" s="8">
        <f>'Wheeling Cost FY 27'!E31</f>
        <v>3722.848</v>
      </c>
      <c r="B18" s="8">
        <f>178836.990009768/100</f>
        <v>1788.3699000976799</v>
      </c>
      <c r="C18" s="8">
        <f>B18*1000/A18</f>
        <v>480.37682443593718</v>
      </c>
      <c r="D18" s="8">
        <f>(385+25.5+0.0019)</f>
        <v>410.50189999999998</v>
      </c>
      <c r="E18" s="11" t="e">
        <f>'Wheeling Cost FY 27'!#REF!</f>
        <v>#REF!</v>
      </c>
      <c r="F18" s="60">
        <f>'Wheeling Cost FY 27'!E36</f>
        <v>0.29060992270451402</v>
      </c>
      <c r="G18" s="12">
        <v>0</v>
      </c>
      <c r="H18" s="11">
        <v>0</v>
      </c>
    </row>
    <row r="19" spans="1:8" x14ac:dyDescent="0.25">
      <c r="B19" s="45"/>
    </row>
    <row r="20" spans="1:8" x14ac:dyDescent="0.25">
      <c r="B20" s="45"/>
    </row>
    <row r="21" spans="1:8" x14ac:dyDescent="0.25">
      <c r="B21" s="45"/>
    </row>
    <row r="22" spans="1:8" x14ac:dyDescent="0.25">
      <c r="H22" t="e">
        <f>C18-((D18/(1-F18/100)+E18+G18))</f>
        <v>#REF!</v>
      </c>
    </row>
    <row r="24" spans="1:8" s="67" customFormat="1" ht="15.5" x14ac:dyDescent="0.35">
      <c r="A24" s="66" t="s">
        <v>10</v>
      </c>
    </row>
    <row r="25" spans="1:8" s="67" customFormat="1" x14ac:dyDescent="0.25"/>
    <row r="26" spans="1:8" s="67" customFormat="1" x14ac:dyDescent="0.25">
      <c r="A26" s="68"/>
      <c r="B26" s="68"/>
    </row>
    <row r="27" spans="1:8" s="67" customFormat="1" x14ac:dyDescent="0.25">
      <c r="A27" s="68"/>
      <c r="B27" s="68"/>
    </row>
    <row r="28" spans="1:8" s="67" customFormat="1" ht="52" x14ac:dyDescent="0.25">
      <c r="A28" s="69" t="s">
        <v>68</v>
      </c>
      <c r="B28" s="69" t="s">
        <v>16</v>
      </c>
      <c r="C28" s="69" t="s">
        <v>12</v>
      </c>
      <c r="D28" s="69" t="s">
        <v>13</v>
      </c>
      <c r="E28" s="69" t="s">
        <v>14</v>
      </c>
      <c r="F28" s="69" t="s">
        <v>15</v>
      </c>
      <c r="G28" s="69" t="s">
        <v>69</v>
      </c>
      <c r="H28" s="69" t="s">
        <v>41</v>
      </c>
    </row>
    <row r="29" spans="1:8" s="67" customFormat="1" ht="15.5" x14ac:dyDescent="0.25">
      <c r="A29" s="70">
        <v>3989.0989999999997</v>
      </c>
      <c r="B29" s="70">
        <f>(271769.01485078/100)-B32</f>
        <v>2036.41095525945</v>
      </c>
      <c r="C29" s="70">
        <f>B29*1000/A29</f>
        <v>510.49396248612788</v>
      </c>
      <c r="D29" s="70">
        <f>(385+25.5+0.0019)</f>
        <v>410.50189999999998</v>
      </c>
      <c r="E29" s="71">
        <v>0</v>
      </c>
      <c r="F29" s="72">
        <v>0</v>
      </c>
      <c r="G29" s="72">
        <v>0</v>
      </c>
      <c r="H29" s="72">
        <f>C29-((D29/(1-F29/100)+E29+G29))</f>
        <v>99.992062486127907</v>
      </c>
    </row>
    <row r="30" spans="1:8" s="67" customFormat="1" x14ac:dyDescent="0.25"/>
    <row r="31" spans="1:8" s="67" customFormat="1" x14ac:dyDescent="0.25">
      <c r="A31" s="73">
        <f>A29-100</f>
        <v>3889.0989999999997</v>
      </c>
    </row>
    <row r="32" spans="1:8" s="67" customFormat="1" x14ac:dyDescent="0.25">
      <c r="B32" s="67">
        <f>(100*10^7)*(C8/100)/10^7</f>
        <v>681.27919324835</v>
      </c>
    </row>
    <row r="33" s="67" customFormat="1" x14ac:dyDescent="0.25"/>
  </sheetData>
  <printOptions horizontalCentered="1"/>
  <pageMargins left="0.19685039370078741" right="0" top="0.19685039370078741" bottom="0.19685039370078741" header="0" footer="0"/>
  <pageSetup paperSize="9" orientation="landscape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Wheeling cost FY 26</vt:lpstr>
      <vt:lpstr>Cross -Sub - TPWODL</vt:lpstr>
      <vt:lpstr>Wheeling Cost FY 27</vt:lpstr>
      <vt:lpstr>Cross -Sub - TPWODL FY 27</vt:lpstr>
      <vt:lpstr>'Cross -Sub - TPWODL'!Print_Area</vt:lpstr>
      <vt:lpstr>'Cross -Sub - TPWODL FY 27'!Print_Area</vt:lpstr>
      <vt:lpstr>'Wheeling cost FY 26'!Print_Area</vt:lpstr>
      <vt:lpstr>'Wheeling Cost FY 27'!Print_Area</vt:lpstr>
    </vt:vector>
  </TitlesOfParts>
  <Company>WESCO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Kshirod</dc:creator>
  <cp:lastModifiedBy>Suvodip Saha</cp:lastModifiedBy>
  <cp:lastPrinted>2023-01-10T07:19:13Z</cp:lastPrinted>
  <dcterms:created xsi:type="dcterms:W3CDTF">2006-12-10T06:11:40Z</dcterms:created>
  <dcterms:modified xsi:type="dcterms:W3CDTF">2025-11-28T13:57:30Z</dcterms:modified>
</cp:coreProperties>
</file>